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М43" sheetId="1" r:id="rId1"/>
  </sheets>
  <externalReferences>
    <externalReference r:id="rId2"/>
    <externalReference r:id="rId3"/>
  </externalReferences>
  <calcPr calcId="124519"/>
</workbook>
</file>

<file path=xl/calcChain.xml><?xml version="1.0" encoding="utf-8"?>
<calcChain xmlns="http://schemas.openxmlformats.org/spreadsheetml/2006/main">
  <c r="M84" i="1"/>
  <c r="K84"/>
  <c r="C84"/>
  <c r="B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E11"/>
  <c r="D11"/>
  <c r="L10"/>
  <c r="J10"/>
  <c r="I10"/>
  <c r="H10"/>
  <c r="D10"/>
  <c r="L9"/>
  <c r="L84" s="1"/>
  <c r="J9"/>
  <c r="J84" s="1"/>
  <c r="I9"/>
  <c r="I84" s="1"/>
  <c r="H9"/>
  <c r="H84" s="1"/>
  <c r="E9"/>
  <c r="D9"/>
  <c r="D84" s="1"/>
  <c r="N8"/>
  <c r="N7"/>
  <c r="F9" l="1"/>
  <c r="E10"/>
  <c r="F10" s="1"/>
  <c r="G10" s="1"/>
  <c r="F11"/>
  <c r="N11" s="1"/>
  <c r="G9" l="1"/>
  <c r="G84" s="1"/>
  <c r="F84"/>
  <c r="N10"/>
  <c r="N9"/>
  <c r="N84" s="1"/>
  <c r="E84"/>
</calcChain>
</file>

<file path=xl/sharedStrings.xml><?xml version="1.0" encoding="utf-8"?>
<sst xmlns="http://schemas.openxmlformats.org/spreadsheetml/2006/main" count="34" uniqueCount="32">
  <si>
    <t>Реестр выполненных работ за 2023 год</t>
  </si>
  <si>
    <t>В счет денежных средств за аренду подвального помещения</t>
  </si>
  <si>
    <t>Мира 43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</si>
  <si>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</si>
  <si>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</si>
  <si>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</si>
  <si>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</si>
  <si>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</si>
  <si>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</si>
  <si>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</si>
  <si>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</si>
  <si>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</si>
  <si>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</si>
  <si>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</si>
  <si>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</si>
  <si>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</si>
  <si>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с начала года</t>
  </si>
  <si>
    <t>контроль за исполнением договора управления</t>
  </si>
  <si>
    <t>обслуживание домофона</t>
  </si>
  <si>
    <t>вознаграждение УК, за начисление,сбор и оплату заработной платы ПСД</t>
  </si>
  <si>
    <t xml:space="preserve">уборка подъезда №1 </t>
  </si>
  <si>
    <t xml:space="preserve">задолженность по текущему ремонту за период с 01.01.2023 года по 31.05.2023 года - с арендных средств </t>
  </si>
  <si>
    <t xml:space="preserve">задолженность по текущему ремонту за период с 01.06.2023 года по 30.06.2023 года - с арендных средств </t>
  </si>
  <si>
    <t xml:space="preserve">задолженность по текущему ремонту за период с 01.07.2023 года по 31.10.2023 года - с арендных средств </t>
  </si>
  <si>
    <t>ч</t>
  </si>
  <si>
    <t>Итого:</t>
  </si>
  <si>
    <t>Получил:</t>
  </si>
  <si>
    <t>/</t>
  </si>
  <si>
    <t>(данные, № квартиры)</t>
  </si>
  <si>
    <t>(подпись)</t>
  </si>
  <si>
    <t>(расшифровка подписи)</t>
  </si>
  <si>
    <t>"_______"_______________________2018 г.</t>
  </si>
</sst>
</file>

<file path=xl/styles.xml><?xml version="1.0" encoding="utf-8"?>
<styleSheet xmlns="http://schemas.openxmlformats.org/spreadsheetml/2006/main">
  <numFmts count="1">
    <numFmt numFmtId="164" formatCode="#,##0.00&quot; &quot;[$€-407];[Red]&quot;-&quot;#,##0.00&quot; &quot;[$€-407]"/>
  </numFmts>
  <fonts count="14">
    <font>
      <sz val="11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12" fillId="0" borderId="0">
      <alignment horizontal="center"/>
    </xf>
    <xf numFmtId="0" fontId="12" fillId="0" borderId="0">
      <alignment horizontal="center" textRotation="90"/>
    </xf>
    <xf numFmtId="0" fontId="13" fillId="0" borderId="0"/>
    <xf numFmtId="164" fontId="13" fillId="0" border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" fontId="2" fillId="2" borderId="4" xfId="0" applyNumberFormat="1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4" fontId="2" fillId="2" borderId="0" xfId="0" applyNumberFormat="1" applyFont="1" applyFill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4" fontId="8" fillId="2" borderId="3" xfId="0" applyNumberFormat="1" applyFont="1" applyFill="1" applyBorder="1" applyAlignment="1">
      <alignment vertical="center"/>
    </xf>
    <xf numFmtId="2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wrapText="1"/>
    </xf>
    <xf numFmtId="4" fontId="2" fillId="2" borderId="0" xfId="0" applyNumberFormat="1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 wrapText="1"/>
    </xf>
    <xf numFmtId="0" fontId="2" fillId="2" borderId="0" xfId="0" applyFont="1" applyFill="1"/>
    <xf numFmtId="4" fontId="2" fillId="2" borderId="0" xfId="0" applyNumberFormat="1" applyFont="1" applyFill="1" applyBorder="1" applyAlignment="1">
      <alignment vertical="center"/>
    </xf>
    <xf numFmtId="4" fontId="2" fillId="2" borderId="0" xfId="0" applyNumberFormat="1" applyFont="1" applyFill="1" applyBorder="1" applyAlignment="1">
      <alignment horizontal="right" vertical="center"/>
    </xf>
    <xf numFmtId="4" fontId="3" fillId="2" borderId="0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2" fillId="2" borderId="7" xfId="0" applyFont="1" applyFill="1" applyBorder="1" applyAlignment="1">
      <alignment vertical="center" wrapText="1"/>
    </xf>
    <xf numFmtId="4" fontId="2" fillId="2" borderId="7" xfId="0" applyNumberFormat="1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 wrapText="1"/>
    </xf>
    <xf numFmtId="4" fontId="11" fillId="2" borderId="8" xfId="0" applyNumberFormat="1" applyFont="1" applyFill="1" applyBorder="1" applyAlignment="1">
      <alignment horizontal="center" vertical="center"/>
    </xf>
    <xf numFmtId="4" fontId="2" fillId="2" borderId="0" xfId="0" applyNumberFormat="1" applyFont="1" applyFill="1" applyAlignment="1">
      <alignment horizontal="left" vertical="center" wrapText="1"/>
    </xf>
    <xf numFmtId="4" fontId="3" fillId="2" borderId="0" xfId="0" applyNumberFormat="1" applyFont="1" applyFill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esktop/&#1076;&#1086;&#1082;&#1091;&#1084;&#1077;&#1085;&#1090;&#1099;/&#1054;&#1090;&#1095;&#1077;&#1090;&#1099;%202023%20&#1075;&#1086;&#1076;/12.%20&#1086;&#1090;&#1095;&#1077;&#1090;%20&#1079;&#1072;%20&#1076;&#1077;&#1082;&#1072;&#1073;&#1088;&#1100;%202023/&#1072;&#1082;&#1090;&#1099;%20&#1074;&#1099;&#1087;&#1086;&#1083;&#1085;&#1077;&#1085;&#1085;&#1099;&#1093;%20&#1088;&#1072;&#1073;&#1086;&#1090;%20&#1087;&#1086;%20731%20&#1087;&#1088;&#1080;&#1082;&#1072;&#1079;&#1091;%20(202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esktop/&#1076;&#1086;&#1082;&#1091;&#1084;&#1077;&#1085;&#1090;&#1099;/&#1054;&#1090;&#1095;&#1077;&#1090;&#1099;%202023%20&#1075;&#1086;&#1076;/12.%20&#1086;&#1090;&#1095;&#1077;&#1090;%20&#1079;&#1072;%20&#1076;&#1077;&#1082;&#1072;&#1073;&#1088;&#1100;%202023/11.&#1072;&#1082;&#1090;&#1099;%20&#1074;&#1099;&#1087;&#1086;&#1083;&#1085;&#1077;&#1085;&#1085;&#1099;&#1093;%20&#1088;&#1072;&#1073;&#1086;&#1090;%20&#1087;&#1086;%20731%20&#1087;&#1088;&#1080;&#1082;&#1072;&#1079;&#1091;%20(202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3"/>
      <sheetName val="К3ар"/>
      <sheetName val="К3б"/>
      <sheetName val="К7"/>
      <sheetName val="К7ар"/>
      <sheetName val="К9"/>
      <sheetName val="К15"/>
      <sheetName val="М43"/>
      <sheetName val="М43ар"/>
      <sheetName val="М43а"/>
      <sheetName val="М44"/>
      <sheetName val="М44а"/>
      <sheetName val="М45"/>
      <sheetName val="М46"/>
      <sheetName val="М46ар"/>
      <sheetName val="М47"/>
      <sheetName val="М47ар"/>
      <sheetName val="М47а"/>
      <sheetName val="М47б"/>
      <sheetName val="М48"/>
      <sheetName val="М49"/>
      <sheetName val="М49ар"/>
      <sheetName val="М51"/>
      <sheetName val="М51ар"/>
      <sheetName val="М57"/>
      <sheetName val="М57ар"/>
      <sheetName val="П12"/>
      <sheetName val="П14"/>
      <sheetName val="П7"/>
      <sheetName val="Б2"/>
      <sheetName val="са3"/>
      <sheetName val="са3ар"/>
      <sheetName val="са4"/>
      <sheetName val="са4ар"/>
      <sheetName val="са4а"/>
      <sheetName val="са8а"/>
      <sheetName val="са10"/>
      <sheetName val="са10ар"/>
      <sheetName val="са11"/>
      <sheetName val="са12"/>
      <sheetName val="са12ар"/>
      <sheetName val="са16"/>
      <sheetName val="са16ар"/>
      <sheetName val="са16а"/>
      <sheetName val="са16б"/>
      <sheetName val="са18а"/>
      <sheetName val="сп15а"/>
      <sheetName val="сп15б"/>
      <sheetName val="сп38"/>
      <sheetName val="сп38ар"/>
      <sheetName val="сп40"/>
      <sheetName val="сп40ар"/>
      <sheetName val="сп42"/>
      <sheetName val="сп42а"/>
      <sheetName val="сп44"/>
      <sheetName val="сп46"/>
      <sheetName val="сп48"/>
      <sheetName val="сп52"/>
      <sheetName val="сп52а"/>
      <sheetName val="сп54"/>
      <sheetName val="сп58"/>
      <sheetName val="общ"/>
      <sheetName val="ш"/>
      <sheetName val="свод"/>
      <sheetName val="свод а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07">
          <cell r="F407">
            <v>28873.65</v>
          </cell>
        </row>
        <row r="408">
          <cell r="F408">
            <v>578.42999999999995</v>
          </cell>
        </row>
        <row r="470">
          <cell r="F470">
            <v>28873.65</v>
          </cell>
        </row>
        <row r="471">
          <cell r="F471">
            <v>578.42999999999995</v>
          </cell>
        </row>
        <row r="533">
          <cell r="F533">
            <v>0</v>
          </cell>
        </row>
        <row r="534">
          <cell r="F534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3"/>
      <sheetName val="К3ар"/>
      <sheetName val="К3б"/>
      <sheetName val="К7"/>
      <sheetName val="К7ар"/>
      <sheetName val="К9"/>
      <sheetName val="К15"/>
      <sheetName val="М43"/>
      <sheetName val="М43ар"/>
      <sheetName val="М43а"/>
      <sheetName val="М44"/>
      <sheetName val="М44а"/>
      <sheetName val="М45"/>
      <sheetName val="М46"/>
      <sheetName val="М46ар"/>
      <sheetName val="М47"/>
      <sheetName val="М47ар"/>
      <sheetName val="М47а"/>
      <sheetName val="М47б"/>
      <sheetName val="М48"/>
      <sheetName val="М49"/>
      <sheetName val="М49ар"/>
      <sheetName val="М51"/>
      <sheetName val="М51ар"/>
      <sheetName val="М57"/>
      <sheetName val="М57ар"/>
      <sheetName val="П12"/>
      <sheetName val="П14"/>
      <sheetName val="П7"/>
      <sheetName val="Б2"/>
      <sheetName val="са3"/>
      <sheetName val="са3ар"/>
      <sheetName val="са4"/>
      <sheetName val="са4ар"/>
      <sheetName val="са4а"/>
      <sheetName val="са8а"/>
      <sheetName val="са10"/>
      <sheetName val="са10ар"/>
      <sheetName val="са11"/>
      <sheetName val="са12"/>
      <sheetName val="са12ар"/>
      <sheetName val="са16"/>
      <sheetName val="са16ар"/>
      <sheetName val="са16а"/>
      <sheetName val="са16б"/>
      <sheetName val="са18а"/>
      <sheetName val="сп15а"/>
      <sheetName val="сп15б"/>
      <sheetName val="сп38"/>
      <sheetName val="сп38ар"/>
      <sheetName val="сп40"/>
      <sheetName val="сп40ар"/>
      <sheetName val="сп42"/>
      <sheetName val="сп42а"/>
      <sheetName val="сп44"/>
      <sheetName val="сп46"/>
      <sheetName val="сп48"/>
      <sheetName val="сп52"/>
      <sheetName val="сп52а"/>
      <sheetName val="сп54"/>
      <sheetName val="сп58"/>
      <sheetName val="общ"/>
      <sheetName val="ш"/>
      <sheetName val="свод"/>
      <sheetName val="свод ар"/>
    </sheetNames>
    <sheetDataSet>
      <sheetData sheetId="0"/>
      <sheetData sheetId="1">
        <row r="820">
          <cell r="F820">
            <v>111026.18000000002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04">
          <cell r="C804">
            <v>973027.17999999993</v>
          </cell>
        </row>
      </sheetData>
      <sheetData sheetId="9"/>
      <sheetData sheetId="10"/>
      <sheetData sheetId="11"/>
      <sheetData sheetId="12"/>
      <sheetData sheetId="13"/>
      <sheetData sheetId="14">
        <row r="803">
          <cell r="F803">
            <v>295550.94999999995</v>
          </cell>
        </row>
      </sheetData>
      <sheetData sheetId="15"/>
      <sheetData sheetId="16">
        <row r="814">
          <cell r="F814">
            <v>146330.678803255</v>
          </cell>
        </row>
      </sheetData>
      <sheetData sheetId="17"/>
      <sheetData sheetId="18"/>
      <sheetData sheetId="19"/>
      <sheetData sheetId="20"/>
      <sheetData sheetId="21">
        <row r="819">
          <cell r="F819">
            <v>102400.13719405</v>
          </cell>
        </row>
      </sheetData>
      <sheetData sheetId="22"/>
      <sheetData sheetId="23">
        <row r="814">
          <cell r="F814">
            <v>527107.40600175003</v>
          </cell>
        </row>
      </sheetData>
      <sheetData sheetId="24"/>
      <sheetData sheetId="25">
        <row r="655">
          <cell r="F655">
            <v>22500</v>
          </cell>
        </row>
      </sheetData>
      <sheetData sheetId="26"/>
      <sheetData sheetId="27"/>
      <sheetData sheetId="28"/>
      <sheetData sheetId="29"/>
      <sheetData sheetId="30"/>
      <sheetData sheetId="31">
        <row r="816">
          <cell r="E816">
            <v>95448</v>
          </cell>
        </row>
      </sheetData>
      <sheetData sheetId="32"/>
      <sheetData sheetId="33">
        <row r="817">
          <cell r="F817">
            <v>327084.25133534998</v>
          </cell>
        </row>
      </sheetData>
      <sheetData sheetId="34"/>
      <sheetData sheetId="35"/>
      <sheetData sheetId="36"/>
      <sheetData sheetId="37">
        <row r="818">
          <cell r="F818">
            <v>160978.40000000002</v>
          </cell>
        </row>
      </sheetData>
      <sheetData sheetId="38"/>
      <sheetData sheetId="39"/>
      <sheetData sheetId="40">
        <row r="889">
          <cell r="F889">
            <v>75092.873782500101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803">
          <cell r="F803">
            <v>87095.140000000014</v>
          </cell>
        </row>
      </sheetData>
      <sheetData sheetId="50"/>
      <sheetData sheetId="51">
        <row r="817">
          <cell r="F817">
            <v>218627.10000000003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AMK95"/>
  <sheetViews>
    <sheetView tabSelected="1" zoomScale="80" zoomScaleNormal="80" workbookViewId="0">
      <pane xSplit="1" ySplit="7" topLeftCell="B13" activePane="bottomRight" state="frozen"/>
      <selection pane="topRight" activeCell="B1" sqref="B1"/>
      <selection pane="bottomLeft" activeCell="A8" sqref="A8"/>
      <selection pane="bottomRight" sqref="A1:N84"/>
    </sheetView>
  </sheetViews>
  <sheetFormatPr defaultColWidth="10" defaultRowHeight="15.75"/>
  <cols>
    <col min="1" max="1" width="32" style="2" customWidth="1"/>
    <col min="2" max="2" width="9.5" style="19" customWidth="1"/>
    <col min="3" max="3" width="9.375" style="19" customWidth="1"/>
    <col min="4" max="4" width="11" style="19" customWidth="1"/>
    <col min="5" max="5" width="12.25" style="19" customWidth="1"/>
    <col min="6" max="6" width="12.875" style="19" customWidth="1"/>
    <col min="7" max="7" width="10.5" style="19" customWidth="1"/>
    <col min="8" max="8" width="10" style="19" customWidth="1"/>
    <col min="9" max="9" width="12.375" style="19" customWidth="1"/>
    <col min="10" max="10" width="10.75" style="19" customWidth="1"/>
    <col min="11" max="11" width="12.5" style="19" customWidth="1"/>
    <col min="12" max="12" width="11.75" style="19" customWidth="1"/>
    <col min="13" max="13" width="11" style="19" customWidth="1"/>
    <col min="14" max="14" width="15.125" style="48" customWidth="1"/>
    <col min="15" max="1021" width="10.75" style="2" customWidth="1"/>
    <col min="1022" max="16384" width="10" style="2"/>
  </cols>
  <sheetData>
    <row r="1" spans="1:1021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02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02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6" spans="1:1021" ht="47.85" customHeight="1">
      <c r="A6" s="5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6" t="s">
        <v>10</v>
      </c>
      <c r="I6" s="6" t="s">
        <v>11</v>
      </c>
      <c r="J6" s="6" t="s">
        <v>12</v>
      </c>
      <c r="K6" s="6" t="s">
        <v>13</v>
      </c>
      <c r="L6" s="6" t="s">
        <v>14</v>
      </c>
      <c r="M6" s="6" t="s">
        <v>15</v>
      </c>
      <c r="N6" s="6" t="s">
        <v>16</v>
      </c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</row>
    <row r="7" spans="1:1021" ht="31.5" hidden="1">
      <c r="A7" s="8" t="s">
        <v>17</v>
      </c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1">
        <f>SUM(B7:M7)</f>
        <v>0</v>
      </c>
      <c r="P7" s="12"/>
      <c r="Q7" s="12"/>
    </row>
    <row r="8" spans="1:1021" hidden="1">
      <c r="A8" s="13" t="s">
        <v>18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10">
        <v>0</v>
      </c>
      <c r="J8" s="10"/>
      <c r="K8" s="10"/>
      <c r="L8" s="10"/>
      <c r="M8" s="10"/>
      <c r="N8" s="11">
        <f t="shared" ref="N8:N83" si="0">SUM(B8:M8)</f>
        <v>0</v>
      </c>
      <c r="P8" s="14"/>
      <c r="Q8" s="14"/>
    </row>
    <row r="9" spans="1:1021" ht="31.5">
      <c r="A9" s="15" t="s">
        <v>17</v>
      </c>
      <c r="B9" s="9">
        <v>28873.65</v>
      </c>
      <c r="C9" s="10">
        <v>28873.65</v>
      </c>
      <c r="D9" s="10">
        <f t="shared" ref="D9:G10" si="1">C9</f>
        <v>28873.65</v>
      </c>
      <c r="E9" s="10">
        <f t="shared" si="1"/>
        <v>28873.65</v>
      </c>
      <c r="F9" s="10">
        <f t="shared" si="1"/>
        <v>28873.65</v>
      </c>
      <c r="G9" s="10">
        <f t="shared" si="1"/>
        <v>28873.65</v>
      </c>
      <c r="H9" s="10">
        <f>[1]М43ар!$F$407</f>
        <v>28873.65</v>
      </c>
      <c r="I9" s="10">
        <f>[1]М43ар!$F$470</f>
        <v>28873.65</v>
      </c>
      <c r="J9" s="10">
        <f>[1]М43ар!$F$533</f>
        <v>0</v>
      </c>
      <c r="K9" s="10">
        <v>0</v>
      </c>
      <c r="L9" s="10">
        <f>[2]М43ар!$F$659</f>
        <v>0</v>
      </c>
      <c r="M9" s="10">
        <v>0</v>
      </c>
      <c r="N9" s="11">
        <f t="shared" si="0"/>
        <v>230989.19999999998</v>
      </c>
      <c r="P9" s="14"/>
      <c r="Q9" s="14"/>
    </row>
    <row r="10" spans="1:1021" ht="47.25">
      <c r="A10" s="15" t="s">
        <v>19</v>
      </c>
      <c r="B10" s="10">
        <v>578.42999999999995</v>
      </c>
      <c r="C10" s="10">
        <v>578.42999999999995</v>
      </c>
      <c r="D10" s="10">
        <f t="shared" si="1"/>
        <v>578.42999999999995</v>
      </c>
      <c r="E10" s="10">
        <f t="shared" si="1"/>
        <v>578.42999999999995</v>
      </c>
      <c r="F10" s="10">
        <f t="shared" si="1"/>
        <v>578.42999999999995</v>
      </c>
      <c r="G10" s="10">
        <f t="shared" si="1"/>
        <v>578.42999999999995</v>
      </c>
      <c r="H10" s="10">
        <f>[1]М43ар!$F$408</f>
        <v>578.42999999999995</v>
      </c>
      <c r="I10" s="10">
        <f>[1]М43ар!$F$471</f>
        <v>578.42999999999995</v>
      </c>
      <c r="J10" s="10">
        <f>[1]М43ар!$F$534</f>
        <v>0</v>
      </c>
      <c r="K10" s="10">
        <v>0</v>
      </c>
      <c r="L10" s="10">
        <f>[2]М43ар!$F$660</f>
        <v>0</v>
      </c>
      <c r="M10" s="10">
        <v>0</v>
      </c>
      <c r="N10" s="11">
        <f t="shared" si="0"/>
        <v>4627.4399999999996</v>
      </c>
      <c r="P10" s="14"/>
      <c r="Q10" s="14"/>
    </row>
    <row r="11" spans="1:1021">
      <c r="A11" s="16" t="s">
        <v>20</v>
      </c>
      <c r="B11" s="9">
        <v>2988.7</v>
      </c>
      <c r="C11" s="10">
        <v>2988.7</v>
      </c>
      <c r="D11" s="10">
        <f>C11</f>
        <v>2988.7</v>
      </c>
      <c r="E11" s="10">
        <f>D11</f>
        <v>2988.7</v>
      </c>
      <c r="F11" s="10">
        <f>E11</f>
        <v>2988.7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1">
        <f>SUM(B11:M11)</f>
        <v>14943.5</v>
      </c>
      <c r="P11" s="17"/>
      <c r="Q11" s="14"/>
    </row>
    <row r="12" spans="1:1021" ht="90.75" customHeight="1">
      <c r="A12" s="18" t="s">
        <v>21</v>
      </c>
      <c r="B12" s="9">
        <v>0</v>
      </c>
      <c r="C12" s="10">
        <v>0</v>
      </c>
      <c r="D12" s="10">
        <v>0</v>
      </c>
      <c r="E12" s="10">
        <v>0</v>
      </c>
      <c r="F12" s="10">
        <v>497352.44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1">
        <f t="shared" si="0"/>
        <v>497352.44</v>
      </c>
      <c r="O12" s="19"/>
      <c r="P12" s="14"/>
      <c r="Q12" s="14"/>
    </row>
    <row r="13" spans="1:1021" ht="75">
      <c r="A13" s="20" t="s">
        <v>22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  <c r="G13" s="10">
        <v>28594.400000000001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1">
        <f t="shared" si="0"/>
        <v>28594.400000000001</v>
      </c>
      <c r="P13" s="14"/>
      <c r="Q13" s="14"/>
    </row>
    <row r="14" spans="1:1021" ht="75">
      <c r="A14" s="20" t="s">
        <v>23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196520.2</v>
      </c>
      <c r="L14" s="10">
        <v>0</v>
      </c>
      <c r="M14" s="10">
        <v>0</v>
      </c>
      <c r="N14" s="11">
        <f t="shared" si="0"/>
        <v>196520.2</v>
      </c>
      <c r="P14" s="14"/>
      <c r="Q14" s="14"/>
    </row>
    <row r="15" spans="1:1021" hidden="1">
      <c r="A15" s="16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1">
        <f t="shared" si="0"/>
        <v>0</v>
      </c>
      <c r="P15" s="14"/>
      <c r="Q15" s="14"/>
    </row>
    <row r="16" spans="1:1021" hidden="1">
      <c r="A16" s="21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1">
        <f t="shared" si="0"/>
        <v>0</v>
      </c>
      <c r="P16" s="14"/>
      <c r="Q16" s="14"/>
    </row>
    <row r="17" spans="1:18" hidden="1">
      <c r="A17" s="16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1">
        <f t="shared" si="0"/>
        <v>0</v>
      </c>
      <c r="P17" s="14"/>
      <c r="Q17" s="14"/>
    </row>
    <row r="18" spans="1:18" hidden="1">
      <c r="A18" s="16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1">
        <f t="shared" si="0"/>
        <v>0</v>
      </c>
      <c r="P18" s="14"/>
      <c r="Q18" s="14"/>
    </row>
    <row r="19" spans="1:18" hidden="1">
      <c r="A19" s="16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1">
        <f t="shared" si="0"/>
        <v>0</v>
      </c>
      <c r="P19" s="14"/>
      <c r="Q19" s="14"/>
    </row>
    <row r="20" spans="1:18" hidden="1">
      <c r="A20" s="2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>
        <f t="shared" si="0"/>
        <v>0</v>
      </c>
      <c r="P20" s="14"/>
      <c r="Q20" s="14"/>
      <c r="R20" s="2" t="s">
        <v>24</v>
      </c>
    </row>
    <row r="21" spans="1:18" hidden="1">
      <c r="A21" s="22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1">
        <f t="shared" si="0"/>
        <v>0</v>
      </c>
      <c r="P21" s="14"/>
      <c r="Q21" s="14"/>
    </row>
    <row r="22" spans="1:18" hidden="1">
      <c r="A22" s="22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>
        <f t="shared" si="0"/>
        <v>0</v>
      </c>
      <c r="P22" s="14"/>
      <c r="Q22" s="14"/>
    </row>
    <row r="23" spans="1:18" hidden="1">
      <c r="A23" s="22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1">
        <f t="shared" si="0"/>
        <v>0</v>
      </c>
      <c r="P23" s="14"/>
      <c r="Q23" s="14"/>
    </row>
    <row r="24" spans="1:18" hidden="1">
      <c r="A24" s="23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24"/>
      <c r="M24" s="10"/>
      <c r="N24" s="11">
        <f t="shared" si="0"/>
        <v>0</v>
      </c>
      <c r="P24" s="25"/>
      <c r="Q24" s="26"/>
    </row>
    <row r="25" spans="1:18" hidden="1">
      <c r="A25" s="2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1">
        <f t="shared" si="0"/>
        <v>0</v>
      </c>
      <c r="P25" s="14"/>
      <c r="Q25" s="14"/>
    </row>
    <row r="26" spans="1:18" hidden="1">
      <c r="A26" s="27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1">
        <f t="shared" si="0"/>
        <v>0</v>
      </c>
      <c r="P26" s="14"/>
      <c r="Q26" s="14"/>
    </row>
    <row r="27" spans="1:18" hidden="1">
      <c r="A27" s="27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1">
        <f t="shared" si="0"/>
        <v>0</v>
      </c>
      <c r="P27" s="14"/>
      <c r="Q27" s="14"/>
    </row>
    <row r="28" spans="1:18" hidden="1">
      <c r="A28" s="28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1">
        <f t="shared" si="0"/>
        <v>0</v>
      </c>
      <c r="P28" s="14"/>
      <c r="Q28" s="14"/>
    </row>
    <row r="29" spans="1:18" hidden="1">
      <c r="A29" s="21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1">
        <f t="shared" si="0"/>
        <v>0</v>
      </c>
      <c r="P29" s="14"/>
      <c r="Q29" s="14"/>
    </row>
    <row r="30" spans="1:18" hidden="1">
      <c r="A30" s="21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1">
        <f t="shared" si="0"/>
        <v>0</v>
      </c>
      <c r="P30" s="14"/>
      <c r="Q30" s="14"/>
    </row>
    <row r="31" spans="1:18" hidden="1">
      <c r="A31" s="2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1">
        <f t="shared" si="0"/>
        <v>0</v>
      </c>
      <c r="P31" s="14"/>
      <c r="Q31" s="14"/>
    </row>
    <row r="32" spans="1:18" hidden="1">
      <c r="A32" s="2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1">
        <f t="shared" si="0"/>
        <v>0</v>
      </c>
      <c r="P32" s="14"/>
      <c r="Q32" s="14"/>
    </row>
    <row r="33" spans="1:17" hidden="1">
      <c r="A33" s="2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1">
        <f t="shared" si="0"/>
        <v>0</v>
      </c>
      <c r="P33" s="14"/>
      <c r="Q33" s="14"/>
    </row>
    <row r="34" spans="1:17" hidden="1">
      <c r="A34" s="22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1">
        <f t="shared" si="0"/>
        <v>0</v>
      </c>
      <c r="P34" s="14"/>
      <c r="Q34" s="14"/>
    </row>
    <row r="35" spans="1:17" hidden="1">
      <c r="A35" s="2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1">
        <f t="shared" si="0"/>
        <v>0</v>
      </c>
      <c r="P35" s="14"/>
      <c r="Q35" s="14"/>
    </row>
    <row r="36" spans="1:17" hidden="1">
      <c r="A36" s="2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1">
        <f t="shared" si="0"/>
        <v>0</v>
      </c>
      <c r="P36" s="14"/>
      <c r="Q36" s="14"/>
    </row>
    <row r="37" spans="1:17" hidden="1">
      <c r="A37" s="22"/>
      <c r="B37" s="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1">
        <f t="shared" si="0"/>
        <v>0</v>
      </c>
      <c r="P37" s="14"/>
      <c r="Q37" s="14"/>
    </row>
    <row r="38" spans="1:17" hidden="1">
      <c r="A38" s="2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1">
        <f t="shared" si="0"/>
        <v>0</v>
      </c>
      <c r="P38" s="14"/>
      <c r="Q38" s="14"/>
    </row>
    <row r="39" spans="1:17" hidden="1">
      <c r="A39" s="2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>
        <f t="shared" si="0"/>
        <v>0</v>
      </c>
      <c r="P39" s="14"/>
      <c r="Q39" s="14"/>
    </row>
    <row r="40" spans="1:17" hidden="1">
      <c r="A40" s="3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1">
        <f t="shared" si="0"/>
        <v>0</v>
      </c>
      <c r="P40" s="14"/>
      <c r="Q40" s="14"/>
    </row>
    <row r="41" spans="1:17" hidden="1">
      <c r="A41" s="29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1">
        <f t="shared" si="0"/>
        <v>0</v>
      </c>
      <c r="P41" s="14"/>
      <c r="Q41" s="14"/>
    </row>
    <row r="42" spans="1:17" hidden="1">
      <c r="A42" s="29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1">
        <f t="shared" si="0"/>
        <v>0</v>
      </c>
      <c r="P42" s="14"/>
      <c r="Q42" s="14"/>
    </row>
    <row r="43" spans="1:17" hidden="1">
      <c r="A43" s="29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1">
        <f t="shared" si="0"/>
        <v>0</v>
      </c>
      <c r="P43" s="14"/>
      <c r="Q43" s="14"/>
    </row>
    <row r="44" spans="1:17" hidden="1">
      <c r="A44" s="29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1">
        <f t="shared" si="0"/>
        <v>0</v>
      </c>
      <c r="P44" s="14"/>
      <c r="Q44" s="14"/>
    </row>
    <row r="45" spans="1:17" hidden="1">
      <c r="A45" s="29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1">
        <f t="shared" si="0"/>
        <v>0</v>
      </c>
      <c r="P45" s="14"/>
      <c r="Q45" s="14"/>
    </row>
    <row r="46" spans="1:17" hidden="1">
      <c r="A46" s="29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1">
        <f t="shared" si="0"/>
        <v>0</v>
      </c>
      <c r="P46" s="14"/>
      <c r="Q46" s="14"/>
    </row>
    <row r="47" spans="1:17" hidden="1">
      <c r="A47" s="29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1">
        <f t="shared" si="0"/>
        <v>0</v>
      </c>
      <c r="P47" s="14"/>
      <c r="Q47" s="14"/>
    </row>
    <row r="48" spans="1:17" hidden="1">
      <c r="A48" s="29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1">
        <f t="shared" si="0"/>
        <v>0</v>
      </c>
      <c r="P48" s="14"/>
      <c r="Q48" s="14"/>
    </row>
    <row r="49" spans="1:17" hidden="1">
      <c r="A49" s="29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1">
        <f t="shared" si="0"/>
        <v>0</v>
      </c>
      <c r="P49" s="14"/>
      <c r="Q49" s="14"/>
    </row>
    <row r="50" spans="1:17" hidden="1">
      <c r="A50" s="29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1">
        <f t="shared" si="0"/>
        <v>0</v>
      </c>
      <c r="P50" s="14"/>
      <c r="Q50" s="14"/>
    </row>
    <row r="51" spans="1:17" hidden="1">
      <c r="A51" s="29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1">
        <f t="shared" si="0"/>
        <v>0</v>
      </c>
      <c r="P51" s="14"/>
      <c r="Q51" s="14"/>
    </row>
    <row r="52" spans="1:17" hidden="1">
      <c r="A52" s="29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1">
        <f t="shared" si="0"/>
        <v>0</v>
      </c>
      <c r="P52" s="14"/>
      <c r="Q52" s="14"/>
    </row>
    <row r="53" spans="1:17" hidden="1">
      <c r="A53" s="29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1">
        <f t="shared" si="0"/>
        <v>0</v>
      </c>
      <c r="P53" s="14"/>
      <c r="Q53" s="14"/>
    </row>
    <row r="54" spans="1:17" hidden="1">
      <c r="A54" s="29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1">
        <f t="shared" si="0"/>
        <v>0</v>
      </c>
      <c r="P54" s="14"/>
      <c r="Q54" s="14"/>
    </row>
    <row r="55" spans="1:17" hidden="1">
      <c r="A55" s="29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>
        <f t="shared" si="0"/>
        <v>0</v>
      </c>
      <c r="P55" s="14"/>
      <c r="Q55" s="14"/>
    </row>
    <row r="56" spans="1:17" hidden="1">
      <c r="A56" s="29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1">
        <f t="shared" si="0"/>
        <v>0</v>
      </c>
      <c r="P56" s="14"/>
      <c r="Q56" s="14"/>
    </row>
    <row r="57" spans="1:17" hidden="1">
      <c r="A57" s="29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1">
        <f t="shared" si="0"/>
        <v>0</v>
      </c>
      <c r="P57" s="14"/>
      <c r="Q57" s="14"/>
    </row>
    <row r="58" spans="1:17" hidden="1">
      <c r="A58" s="29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1">
        <f t="shared" si="0"/>
        <v>0</v>
      </c>
      <c r="P58" s="14"/>
      <c r="Q58" s="14"/>
    </row>
    <row r="59" spans="1:17" hidden="1">
      <c r="A59" s="29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1">
        <f t="shared" si="0"/>
        <v>0</v>
      </c>
      <c r="P59" s="14"/>
      <c r="Q59" s="14"/>
    </row>
    <row r="60" spans="1:17" hidden="1">
      <c r="A60" s="29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1">
        <f t="shared" si="0"/>
        <v>0</v>
      </c>
      <c r="P60" s="14"/>
      <c r="Q60" s="14"/>
    </row>
    <row r="61" spans="1:17" hidden="1">
      <c r="A61" s="29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1">
        <f t="shared" si="0"/>
        <v>0</v>
      </c>
      <c r="P61" s="14"/>
      <c r="Q61" s="14"/>
    </row>
    <row r="62" spans="1:17" hidden="1">
      <c r="A62" s="29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1">
        <f t="shared" si="0"/>
        <v>0</v>
      </c>
      <c r="P62" s="14"/>
      <c r="Q62" s="14"/>
    </row>
    <row r="63" spans="1:17" hidden="1">
      <c r="A63" s="29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1">
        <f t="shared" si="0"/>
        <v>0</v>
      </c>
      <c r="P63" s="14"/>
      <c r="Q63" s="14"/>
    </row>
    <row r="64" spans="1:17" hidden="1">
      <c r="A64" s="3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1">
        <f t="shared" si="0"/>
        <v>0</v>
      </c>
      <c r="P64" s="14"/>
      <c r="Q64" s="14"/>
    </row>
    <row r="65" spans="1:17" hidden="1">
      <c r="A65" s="3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1">
        <f t="shared" si="0"/>
        <v>0</v>
      </c>
      <c r="P65" s="14"/>
      <c r="Q65" s="14"/>
    </row>
    <row r="66" spans="1:17" hidden="1">
      <c r="A66" s="3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1">
        <f t="shared" si="0"/>
        <v>0</v>
      </c>
      <c r="P66" s="14"/>
      <c r="Q66" s="14"/>
    </row>
    <row r="67" spans="1:17" hidden="1">
      <c r="A67" s="3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1">
        <f t="shared" si="0"/>
        <v>0</v>
      </c>
      <c r="P67" s="14"/>
      <c r="Q67" s="14"/>
    </row>
    <row r="68" spans="1:17" hidden="1">
      <c r="A68" s="3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1">
        <f t="shared" si="0"/>
        <v>0</v>
      </c>
      <c r="P68" s="14"/>
      <c r="Q68" s="14"/>
    </row>
    <row r="69" spans="1:17" hidden="1">
      <c r="A69" s="3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1">
        <f t="shared" si="0"/>
        <v>0</v>
      </c>
      <c r="P69" s="14"/>
      <c r="Q69" s="14"/>
    </row>
    <row r="70" spans="1:17" hidden="1">
      <c r="A70" s="3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1">
        <f t="shared" si="0"/>
        <v>0</v>
      </c>
      <c r="P70" s="14"/>
      <c r="Q70" s="14"/>
    </row>
    <row r="71" spans="1:17" hidden="1">
      <c r="A71" s="3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>
        <f t="shared" si="0"/>
        <v>0</v>
      </c>
      <c r="P71" s="14"/>
      <c r="Q71" s="14"/>
    </row>
    <row r="72" spans="1:17" hidden="1">
      <c r="A72" s="3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1">
        <f t="shared" si="0"/>
        <v>0</v>
      </c>
      <c r="P72" s="14"/>
      <c r="Q72" s="14"/>
    </row>
    <row r="73" spans="1:17" hidden="1">
      <c r="A73" s="3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1">
        <f t="shared" si="0"/>
        <v>0</v>
      </c>
      <c r="P73" s="14"/>
      <c r="Q73" s="14"/>
    </row>
    <row r="74" spans="1:17" hidden="1">
      <c r="A74" s="3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1">
        <f t="shared" si="0"/>
        <v>0</v>
      </c>
      <c r="P74" s="14"/>
      <c r="Q74" s="14"/>
    </row>
    <row r="75" spans="1:17" hidden="1">
      <c r="A75" s="29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1">
        <f t="shared" si="0"/>
        <v>0</v>
      </c>
      <c r="P75" s="14"/>
      <c r="Q75" s="14"/>
    </row>
    <row r="76" spans="1:17" hidden="1">
      <c r="A76" s="29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1">
        <f t="shared" si="0"/>
        <v>0</v>
      </c>
      <c r="P76" s="14"/>
      <c r="Q76" s="14"/>
    </row>
    <row r="77" spans="1:17" hidden="1">
      <c r="A77" s="29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1">
        <f t="shared" si="0"/>
        <v>0</v>
      </c>
      <c r="P77" s="14"/>
      <c r="Q77" s="14"/>
    </row>
    <row r="78" spans="1:17" hidden="1">
      <c r="A78" s="29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1">
        <f t="shared" si="0"/>
        <v>0</v>
      </c>
      <c r="P78" s="14"/>
      <c r="Q78" s="14"/>
    </row>
    <row r="79" spans="1:17" hidden="1">
      <c r="A79" s="29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1">
        <f t="shared" si="0"/>
        <v>0</v>
      </c>
      <c r="P79" s="14"/>
      <c r="Q79" s="14"/>
    </row>
    <row r="80" spans="1:17" hidden="1">
      <c r="A80" s="29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1">
        <f t="shared" si="0"/>
        <v>0</v>
      </c>
      <c r="P80" s="14"/>
      <c r="Q80" s="14"/>
    </row>
    <row r="81" spans="1:1025" hidden="1">
      <c r="A81" s="29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1">
        <f t="shared" si="0"/>
        <v>0</v>
      </c>
      <c r="P81" s="14"/>
      <c r="Q81" s="14"/>
    </row>
    <row r="82" spans="1:1025" hidden="1">
      <c r="A82" s="29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1">
        <f t="shared" si="0"/>
        <v>0</v>
      </c>
      <c r="P82" s="14"/>
      <c r="Q82" s="14"/>
    </row>
    <row r="83" spans="1:1025" hidden="1">
      <c r="A83" s="31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1">
        <f t="shared" si="0"/>
        <v>0</v>
      </c>
      <c r="P83" s="14"/>
      <c r="Q83" s="14"/>
    </row>
    <row r="84" spans="1:1025" ht="24" customHeight="1">
      <c r="A84" s="32" t="s">
        <v>25</v>
      </c>
      <c r="B84" s="11">
        <f>SUM(B7:B83)</f>
        <v>32440.780000000002</v>
      </c>
      <c r="C84" s="11">
        <f t="shared" ref="C84:M84" si="2">SUM(C7:C83)</f>
        <v>32440.780000000002</v>
      </c>
      <c r="D84" s="11">
        <f t="shared" si="2"/>
        <v>32440.780000000002</v>
      </c>
      <c r="E84" s="11">
        <f t="shared" si="2"/>
        <v>32440.780000000002</v>
      </c>
      <c r="F84" s="11">
        <f t="shared" si="2"/>
        <v>529793.22</v>
      </c>
      <c r="G84" s="11">
        <f>SUM(G7:G83)</f>
        <v>58046.48</v>
      </c>
      <c r="H84" s="11">
        <f t="shared" si="2"/>
        <v>29452.080000000002</v>
      </c>
      <c r="I84" s="11">
        <f>SUM(I7:I83)</f>
        <v>29452.080000000002</v>
      </c>
      <c r="J84" s="11">
        <f t="shared" si="2"/>
        <v>0</v>
      </c>
      <c r="K84" s="11">
        <f>SUM(K7:K83)</f>
        <v>196520.2</v>
      </c>
      <c r="L84" s="11">
        <f t="shared" si="2"/>
        <v>0</v>
      </c>
      <c r="M84" s="11">
        <f t="shared" si="2"/>
        <v>0</v>
      </c>
      <c r="N84" s="11">
        <f>SUM(N7:N83)</f>
        <v>973027.17999999993</v>
      </c>
      <c r="P84" s="14"/>
      <c r="Q84" s="14"/>
    </row>
    <row r="85" spans="1:1025">
      <c r="A85" s="33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5"/>
    </row>
    <row r="86" spans="1:1025">
      <c r="A86" s="33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5"/>
    </row>
    <row r="87" spans="1:1025" s="42" customFormat="1">
      <c r="A87" s="36" t="s">
        <v>26</v>
      </c>
      <c r="B87" s="37"/>
      <c r="C87" s="37"/>
      <c r="D87" s="38"/>
      <c r="E87" s="37"/>
      <c r="F87" s="37"/>
      <c r="G87" s="37"/>
      <c r="H87" s="37"/>
      <c r="I87" s="37"/>
      <c r="J87" s="37"/>
      <c r="K87" s="37"/>
      <c r="L87" s="37"/>
      <c r="M87" s="37"/>
      <c r="N87" s="39"/>
      <c r="O87" s="40"/>
      <c r="P87" s="41"/>
      <c r="Q87" s="41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40"/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40"/>
      <c r="FO87" s="40"/>
      <c r="FP87" s="40"/>
      <c r="FQ87" s="40"/>
      <c r="FR87" s="40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40"/>
      <c r="GE87" s="40"/>
      <c r="GF87" s="40"/>
      <c r="GG87" s="40"/>
      <c r="GH87" s="40"/>
      <c r="GI87" s="40"/>
      <c r="GJ87" s="40"/>
      <c r="GK87" s="40"/>
      <c r="GL87" s="40"/>
      <c r="GM87" s="40"/>
      <c r="GN87" s="40"/>
      <c r="GO87" s="40"/>
      <c r="GP87" s="40"/>
      <c r="GQ87" s="40"/>
      <c r="GR87" s="40"/>
      <c r="GS87" s="40"/>
      <c r="GT87" s="40"/>
      <c r="GU87" s="40"/>
      <c r="GV87" s="40"/>
      <c r="GW87" s="40"/>
      <c r="GX87" s="40"/>
      <c r="GY87" s="40"/>
      <c r="GZ87" s="40"/>
      <c r="HA87" s="40"/>
      <c r="HB87" s="40"/>
      <c r="HC87" s="40"/>
      <c r="HD87" s="40"/>
      <c r="HE87" s="40"/>
      <c r="HF87" s="40"/>
      <c r="HG87" s="40"/>
      <c r="HH87" s="40"/>
      <c r="HI87" s="40"/>
      <c r="HJ87" s="40"/>
      <c r="HK87" s="40"/>
      <c r="HL87" s="40"/>
      <c r="HM87" s="40"/>
      <c r="HN87" s="40"/>
      <c r="HO87" s="40"/>
      <c r="HP87" s="40"/>
      <c r="HQ87" s="40"/>
      <c r="HR87" s="40"/>
      <c r="HS87" s="40"/>
      <c r="HT87" s="40"/>
      <c r="HU87" s="40"/>
      <c r="HV87" s="40"/>
      <c r="HW87" s="40"/>
      <c r="HX87" s="40"/>
      <c r="HY87" s="40"/>
      <c r="HZ87" s="40"/>
      <c r="IA87" s="40"/>
      <c r="IB87" s="40"/>
      <c r="IC87" s="40"/>
      <c r="ID87" s="40"/>
      <c r="IE87" s="40"/>
      <c r="IF87" s="40"/>
      <c r="IG87" s="40"/>
      <c r="IH87" s="40"/>
      <c r="II87" s="40"/>
      <c r="IJ87" s="40"/>
      <c r="IK87" s="40"/>
      <c r="IL87" s="40"/>
      <c r="IM87" s="40"/>
      <c r="IN87" s="40"/>
      <c r="IO87" s="40"/>
      <c r="IP87" s="40"/>
      <c r="IQ87" s="40"/>
      <c r="IR87" s="40"/>
      <c r="IS87" s="40"/>
      <c r="IT87" s="40"/>
      <c r="IU87" s="40"/>
      <c r="IV87" s="40"/>
      <c r="IW87" s="40"/>
      <c r="IX87" s="40"/>
      <c r="IY87" s="40"/>
      <c r="IZ87" s="40"/>
      <c r="JA87" s="40"/>
      <c r="JB87" s="40"/>
      <c r="JC87" s="40"/>
      <c r="JD87" s="40"/>
      <c r="JE87" s="40"/>
      <c r="JF87" s="40"/>
      <c r="JG87" s="40"/>
      <c r="JH87" s="40"/>
      <c r="JI87" s="40"/>
      <c r="JJ87" s="40"/>
      <c r="JK87" s="40"/>
      <c r="JL87" s="40"/>
      <c r="JM87" s="40"/>
      <c r="JN87" s="40"/>
      <c r="JO87" s="40"/>
      <c r="JP87" s="40"/>
      <c r="JQ87" s="40"/>
      <c r="JR87" s="40"/>
      <c r="JS87" s="40"/>
      <c r="JT87" s="40"/>
      <c r="JU87" s="40"/>
      <c r="JV87" s="40"/>
      <c r="JW87" s="40"/>
      <c r="JX87" s="40"/>
      <c r="JY87" s="40"/>
      <c r="JZ87" s="40"/>
      <c r="KA87" s="40"/>
      <c r="KB87" s="40"/>
      <c r="KC87" s="40"/>
      <c r="KD87" s="40"/>
      <c r="KE87" s="40"/>
      <c r="KF87" s="40"/>
      <c r="KG87" s="40"/>
      <c r="KH87" s="40"/>
      <c r="KI87" s="40"/>
      <c r="KJ87" s="40"/>
      <c r="KK87" s="40"/>
      <c r="KL87" s="40"/>
      <c r="KM87" s="40"/>
      <c r="KN87" s="40"/>
      <c r="KO87" s="40"/>
      <c r="KP87" s="40"/>
      <c r="KQ87" s="40"/>
      <c r="KR87" s="40"/>
      <c r="KS87" s="40"/>
      <c r="KT87" s="40"/>
      <c r="KU87" s="40"/>
      <c r="KV87" s="40"/>
      <c r="KW87" s="40"/>
      <c r="KX87" s="40"/>
      <c r="KY87" s="40"/>
      <c r="KZ87" s="40"/>
      <c r="LA87" s="40"/>
      <c r="LB87" s="40"/>
      <c r="LC87" s="40"/>
      <c r="LD87" s="40"/>
      <c r="LE87" s="40"/>
      <c r="LF87" s="40"/>
      <c r="LG87" s="40"/>
      <c r="LH87" s="40"/>
      <c r="LI87" s="40"/>
      <c r="LJ87" s="40"/>
      <c r="LK87" s="40"/>
      <c r="LL87" s="40"/>
      <c r="LM87" s="40"/>
      <c r="LN87" s="40"/>
      <c r="LO87" s="40"/>
      <c r="LP87" s="40"/>
      <c r="LQ87" s="40"/>
      <c r="LR87" s="40"/>
      <c r="LS87" s="40"/>
      <c r="LT87" s="40"/>
      <c r="LU87" s="40"/>
      <c r="LV87" s="40"/>
      <c r="LW87" s="40"/>
      <c r="LX87" s="40"/>
      <c r="LY87" s="40"/>
      <c r="LZ87" s="40"/>
      <c r="MA87" s="40"/>
      <c r="MB87" s="40"/>
      <c r="MC87" s="40"/>
      <c r="MD87" s="40"/>
      <c r="ME87" s="40"/>
      <c r="MF87" s="40"/>
      <c r="MG87" s="40"/>
      <c r="MH87" s="40"/>
      <c r="MI87" s="40"/>
      <c r="MJ87" s="40"/>
      <c r="MK87" s="40"/>
      <c r="ML87" s="40"/>
      <c r="MM87" s="40"/>
      <c r="MN87" s="40"/>
      <c r="MO87" s="40"/>
      <c r="MP87" s="40"/>
      <c r="MQ87" s="40"/>
      <c r="MR87" s="40"/>
      <c r="MS87" s="40"/>
      <c r="MT87" s="40"/>
      <c r="MU87" s="40"/>
      <c r="MV87" s="40"/>
      <c r="MW87" s="40"/>
      <c r="MX87" s="40"/>
      <c r="MY87" s="40"/>
      <c r="MZ87" s="40"/>
      <c r="NA87" s="40"/>
      <c r="NB87" s="40"/>
      <c r="NC87" s="40"/>
      <c r="ND87" s="40"/>
      <c r="NE87" s="40"/>
      <c r="NF87" s="40"/>
      <c r="NG87" s="40"/>
      <c r="NH87" s="40"/>
      <c r="NI87" s="40"/>
      <c r="NJ87" s="40"/>
      <c r="NK87" s="40"/>
      <c r="NL87" s="40"/>
      <c r="NM87" s="40"/>
      <c r="NN87" s="40"/>
      <c r="NO87" s="40"/>
      <c r="NP87" s="40"/>
      <c r="NQ87" s="40"/>
      <c r="NR87" s="40"/>
      <c r="NS87" s="40"/>
      <c r="NT87" s="40"/>
      <c r="NU87" s="40"/>
      <c r="NV87" s="40"/>
      <c r="NW87" s="40"/>
      <c r="NX87" s="40"/>
      <c r="NY87" s="40"/>
      <c r="NZ87" s="40"/>
      <c r="OA87" s="40"/>
      <c r="OB87" s="40"/>
      <c r="OC87" s="40"/>
      <c r="OD87" s="40"/>
      <c r="OE87" s="40"/>
      <c r="OF87" s="40"/>
      <c r="OG87" s="40"/>
      <c r="OH87" s="40"/>
      <c r="OI87" s="40"/>
      <c r="OJ87" s="40"/>
      <c r="OK87" s="40"/>
      <c r="OL87" s="40"/>
      <c r="OM87" s="40"/>
      <c r="ON87" s="40"/>
      <c r="OO87" s="40"/>
      <c r="OP87" s="40"/>
      <c r="OQ87" s="40"/>
      <c r="OR87" s="40"/>
      <c r="OS87" s="40"/>
      <c r="OT87" s="40"/>
      <c r="OU87" s="40"/>
      <c r="OV87" s="40"/>
      <c r="OW87" s="40"/>
      <c r="OX87" s="40"/>
      <c r="OY87" s="40"/>
      <c r="OZ87" s="40"/>
      <c r="PA87" s="40"/>
      <c r="PB87" s="40"/>
      <c r="PC87" s="40"/>
      <c r="PD87" s="40"/>
      <c r="PE87" s="40"/>
      <c r="PF87" s="40"/>
      <c r="PG87" s="40"/>
      <c r="PH87" s="40"/>
      <c r="PI87" s="40"/>
      <c r="PJ87" s="40"/>
      <c r="PK87" s="40"/>
      <c r="PL87" s="40"/>
      <c r="PM87" s="40"/>
      <c r="PN87" s="40"/>
      <c r="PO87" s="40"/>
      <c r="PP87" s="40"/>
      <c r="PQ87" s="40"/>
      <c r="PR87" s="40"/>
      <c r="PS87" s="40"/>
      <c r="PT87" s="40"/>
      <c r="PU87" s="40"/>
      <c r="PV87" s="40"/>
      <c r="PW87" s="40"/>
      <c r="PX87" s="40"/>
      <c r="PY87" s="40"/>
      <c r="PZ87" s="40"/>
      <c r="QA87" s="40"/>
      <c r="QB87" s="40"/>
      <c r="QC87" s="40"/>
      <c r="QD87" s="40"/>
      <c r="QE87" s="40"/>
      <c r="QF87" s="40"/>
      <c r="QG87" s="40"/>
      <c r="QH87" s="40"/>
      <c r="QI87" s="40"/>
      <c r="QJ87" s="40"/>
      <c r="QK87" s="40"/>
      <c r="QL87" s="40"/>
      <c r="QM87" s="40"/>
      <c r="QN87" s="40"/>
      <c r="QO87" s="40"/>
      <c r="QP87" s="40"/>
      <c r="QQ87" s="40"/>
      <c r="QR87" s="40"/>
      <c r="QS87" s="40"/>
      <c r="QT87" s="40"/>
      <c r="QU87" s="40"/>
      <c r="QV87" s="40"/>
      <c r="QW87" s="40"/>
      <c r="QX87" s="40"/>
      <c r="QY87" s="40"/>
      <c r="QZ87" s="40"/>
      <c r="RA87" s="40"/>
      <c r="RB87" s="40"/>
      <c r="RC87" s="40"/>
      <c r="RD87" s="40"/>
      <c r="RE87" s="40"/>
      <c r="RF87" s="40"/>
      <c r="RG87" s="40"/>
      <c r="RH87" s="40"/>
      <c r="RI87" s="40"/>
      <c r="RJ87" s="40"/>
      <c r="RK87" s="40"/>
      <c r="RL87" s="40"/>
      <c r="RM87" s="40"/>
      <c r="RN87" s="40"/>
      <c r="RO87" s="40"/>
      <c r="RP87" s="40"/>
      <c r="RQ87" s="40"/>
      <c r="RR87" s="40"/>
      <c r="RS87" s="40"/>
      <c r="RT87" s="40"/>
      <c r="RU87" s="40"/>
      <c r="RV87" s="40"/>
      <c r="RW87" s="40"/>
      <c r="RX87" s="40"/>
      <c r="RY87" s="40"/>
      <c r="RZ87" s="40"/>
      <c r="SA87" s="40"/>
      <c r="SB87" s="40"/>
      <c r="SC87" s="40"/>
      <c r="SD87" s="40"/>
      <c r="SE87" s="40"/>
      <c r="SF87" s="40"/>
      <c r="SG87" s="40"/>
      <c r="SH87" s="40"/>
      <c r="SI87" s="40"/>
      <c r="SJ87" s="40"/>
      <c r="SK87" s="40"/>
      <c r="SL87" s="40"/>
      <c r="SM87" s="40"/>
      <c r="SN87" s="40"/>
      <c r="SO87" s="40"/>
      <c r="SP87" s="40"/>
      <c r="SQ87" s="40"/>
      <c r="SR87" s="40"/>
      <c r="SS87" s="40"/>
      <c r="ST87" s="40"/>
      <c r="SU87" s="40"/>
      <c r="SV87" s="40"/>
      <c r="SW87" s="40"/>
      <c r="SX87" s="40"/>
      <c r="SY87" s="40"/>
      <c r="SZ87" s="40"/>
      <c r="TA87" s="40"/>
      <c r="TB87" s="40"/>
      <c r="TC87" s="40"/>
      <c r="TD87" s="40"/>
      <c r="TE87" s="40"/>
      <c r="TF87" s="40"/>
      <c r="TG87" s="40"/>
      <c r="TH87" s="40"/>
      <c r="TI87" s="40"/>
      <c r="TJ87" s="40"/>
      <c r="TK87" s="40"/>
      <c r="TL87" s="40"/>
      <c r="TM87" s="40"/>
      <c r="TN87" s="40"/>
      <c r="TO87" s="40"/>
      <c r="TP87" s="40"/>
      <c r="TQ87" s="40"/>
      <c r="TR87" s="40"/>
      <c r="TS87" s="40"/>
      <c r="TT87" s="40"/>
      <c r="TU87" s="40"/>
      <c r="TV87" s="40"/>
      <c r="TW87" s="40"/>
      <c r="TX87" s="40"/>
      <c r="TY87" s="40"/>
      <c r="TZ87" s="40"/>
      <c r="UA87" s="40"/>
      <c r="UB87" s="40"/>
      <c r="UC87" s="40"/>
      <c r="UD87" s="40"/>
      <c r="UE87" s="40"/>
      <c r="UF87" s="40"/>
      <c r="UG87" s="40"/>
      <c r="UH87" s="40"/>
      <c r="UI87" s="40"/>
      <c r="UJ87" s="40"/>
      <c r="UK87" s="40"/>
      <c r="UL87" s="40"/>
      <c r="UM87" s="40"/>
      <c r="UN87" s="40"/>
      <c r="UO87" s="40"/>
      <c r="UP87" s="40"/>
      <c r="UQ87" s="40"/>
      <c r="UR87" s="40"/>
      <c r="US87" s="40"/>
      <c r="UT87" s="40"/>
      <c r="UU87" s="40"/>
      <c r="UV87" s="40"/>
      <c r="UW87" s="40"/>
      <c r="UX87" s="40"/>
      <c r="UY87" s="40"/>
      <c r="UZ87" s="40"/>
      <c r="VA87" s="40"/>
      <c r="VB87" s="40"/>
      <c r="VC87" s="40"/>
      <c r="VD87" s="40"/>
      <c r="VE87" s="40"/>
      <c r="VF87" s="40"/>
      <c r="VG87" s="40"/>
      <c r="VH87" s="40"/>
      <c r="VI87" s="40"/>
      <c r="VJ87" s="40"/>
      <c r="VK87" s="40"/>
      <c r="VL87" s="40"/>
      <c r="VM87" s="40"/>
      <c r="VN87" s="40"/>
      <c r="VO87" s="40"/>
      <c r="VP87" s="40"/>
      <c r="VQ87" s="40"/>
      <c r="VR87" s="40"/>
      <c r="VS87" s="40"/>
      <c r="VT87" s="40"/>
      <c r="VU87" s="40"/>
      <c r="VV87" s="40"/>
      <c r="VW87" s="40"/>
      <c r="VX87" s="40"/>
      <c r="VY87" s="40"/>
      <c r="VZ87" s="40"/>
      <c r="WA87" s="40"/>
      <c r="WB87" s="40"/>
      <c r="WC87" s="40"/>
      <c r="WD87" s="40"/>
      <c r="WE87" s="40"/>
      <c r="WF87" s="40"/>
      <c r="WG87" s="40"/>
      <c r="WH87" s="40"/>
      <c r="WI87" s="40"/>
      <c r="WJ87" s="40"/>
      <c r="WK87" s="40"/>
      <c r="WL87" s="40"/>
      <c r="WM87" s="40"/>
      <c r="WN87" s="40"/>
      <c r="WO87" s="40"/>
      <c r="WP87" s="40"/>
      <c r="WQ87" s="40"/>
      <c r="WR87" s="40"/>
      <c r="WS87" s="40"/>
      <c r="WT87" s="40"/>
      <c r="WU87" s="40"/>
      <c r="WV87" s="40"/>
      <c r="WW87" s="40"/>
      <c r="WX87" s="40"/>
      <c r="WY87" s="40"/>
      <c r="WZ87" s="40"/>
      <c r="XA87" s="40"/>
      <c r="XB87" s="40"/>
      <c r="XC87" s="40"/>
      <c r="XD87" s="40"/>
      <c r="XE87" s="40"/>
      <c r="XF87" s="40"/>
      <c r="XG87" s="40"/>
      <c r="XH87" s="40"/>
      <c r="XI87" s="40"/>
      <c r="XJ87" s="40"/>
      <c r="XK87" s="40"/>
      <c r="XL87" s="40"/>
      <c r="XM87" s="40"/>
      <c r="XN87" s="40"/>
      <c r="XO87" s="40"/>
      <c r="XP87" s="40"/>
      <c r="XQ87" s="40"/>
      <c r="XR87" s="40"/>
      <c r="XS87" s="40"/>
      <c r="XT87" s="40"/>
      <c r="XU87" s="40"/>
      <c r="XV87" s="40"/>
      <c r="XW87" s="40"/>
      <c r="XX87" s="40"/>
      <c r="XY87" s="40"/>
      <c r="XZ87" s="40"/>
      <c r="YA87" s="40"/>
      <c r="YB87" s="40"/>
      <c r="YC87" s="40"/>
      <c r="YD87" s="40"/>
      <c r="YE87" s="40"/>
      <c r="YF87" s="40"/>
      <c r="YG87" s="40"/>
      <c r="YH87" s="40"/>
      <c r="YI87" s="40"/>
      <c r="YJ87" s="40"/>
      <c r="YK87" s="40"/>
      <c r="YL87" s="40"/>
      <c r="YM87" s="40"/>
      <c r="YN87" s="40"/>
      <c r="YO87" s="40"/>
      <c r="YP87" s="40"/>
      <c r="YQ87" s="40"/>
      <c r="YR87" s="40"/>
      <c r="YS87" s="40"/>
      <c r="YT87" s="40"/>
      <c r="YU87" s="40"/>
      <c r="YV87" s="40"/>
      <c r="YW87" s="40"/>
      <c r="YX87" s="40"/>
      <c r="YY87" s="40"/>
      <c r="YZ87" s="40"/>
      <c r="ZA87" s="40"/>
      <c r="ZB87" s="40"/>
      <c r="ZC87" s="40"/>
      <c r="ZD87" s="40"/>
      <c r="ZE87" s="40"/>
      <c r="ZF87" s="40"/>
      <c r="ZG87" s="40"/>
      <c r="ZH87" s="40"/>
      <c r="ZI87" s="40"/>
      <c r="ZJ87" s="40"/>
      <c r="ZK87" s="40"/>
      <c r="ZL87" s="40"/>
      <c r="ZM87" s="40"/>
      <c r="ZN87" s="40"/>
      <c r="ZO87" s="40"/>
      <c r="ZP87" s="40"/>
      <c r="ZQ87" s="40"/>
      <c r="ZR87" s="40"/>
      <c r="ZS87" s="40"/>
      <c r="ZT87" s="40"/>
      <c r="ZU87" s="40"/>
      <c r="ZV87" s="40"/>
      <c r="ZW87" s="40"/>
      <c r="ZX87" s="40"/>
      <c r="ZY87" s="40"/>
      <c r="ZZ87" s="40"/>
      <c r="AAA87" s="40"/>
      <c r="AAB87" s="40"/>
      <c r="AAC87" s="40"/>
      <c r="AAD87" s="40"/>
      <c r="AAE87" s="40"/>
      <c r="AAF87" s="40"/>
      <c r="AAG87" s="40"/>
      <c r="AAH87" s="40"/>
      <c r="AAI87" s="40"/>
      <c r="AAJ87" s="40"/>
      <c r="AAK87" s="40"/>
      <c r="AAL87" s="40"/>
      <c r="AAM87" s="40"/>
      <c r="AAN87" s="40"/>
      <c r="AAO87" s="40"/>
      <c r="AAP87" s="40"/>
      <c r="AAQ87" s="40"/>
      <c r="AAR87" s="40"/>
      <c r="AAS87" s="40"/>
      <c r="AAT87" s="40"/>
      <c r="AAU87" s="40"/>
      <c r="AAV87" s="40"/>
      <c r="AAW87" s="40"/>
      <c r="AAX87" s="40"/>
      <c r="AAY87" s="40"/>
      <c r="AAZ87" s="40"/>
      <c r="ABA87" s="40"/>
      <c r="ABB87" s="40"/>
      <c r="ABC87" s="40"/>
      <c r="ABD87" s="40"/>
      <c r="ABE87" s="40"/>
      <c r="ABF87" s="40"/>
      <c r="ABG87" s="40"/>
      <c r="ABH87" s="40"/>
      <c r="ABI87" s="40"/>
      <c r="ABJ87" s="40"/>
      <c r="ABK87" s="40"/>
      <c r="ABL87" s="40"/>
      <c r="ABM87" s="40"/>
      <c r="ABN87" s="40"/>
      <c r="ABO87" s="40"/>
      <c r="ABP87" s="40"/>
      <c r="ABQ87" s="40"/>
      <c r="ABR87" s="40"/>
      <c r="ABS87" s="40"/>
      <c r="ABT87" s="40"/>
      <c r="ABU87" s="40"/>
      <c r="ABV87" s="40"/>
      <c r="ABW87" s="40"/>
      <c r="ABX87" s="40"/>
      <c r="ABY87" s="40"/>
      <c r="ABZ87" s="40"/>
      <c r="ACA87" s="40"/>
      <c r="ACB87" s="40"/>
      <c r="ACC87" s="40"/>
      <c r="ACD87" s="40"/>
      <c r="ACE87" s="40"/>
      <c r="ACF87" s="40"/>
      <c r="ACG87" s="40"/>
      <c r="ACH87" s="40"/>
      <c r="ACI87" s="40"/>
      <c r="ACJ87" s="40"/>
      <c r="ACK87" s="40"/>
      <c r="ACL87" s="40"/>
      <c r="ACM87" s="40"/>
      <c r="ACN87" s="40"/>
      <c r="ACO87" s="40"/>
      <c r="ACP87" s="40"/>
      <c r="ACQ87" s="40"/>
      <c r="ACR87" s="40"/>
      <c r="ACS87" s="40"/>
      <c r="ACT87" s="40"/>
      <c r="ACU87" s="40"/>
      <c r="ACV87" s="40"/>
      <c r="ACW87" s="40"/>
      <c r="ACX87" s="40"/>
      <c r="ACY87" s="40"/>
      <c r="ACZ87" s="40"/>
      <c r="ADA87" s="40"/>
      <c r="ADB87" s="40"/>
      <c r="ADC87" s="40"/>
      <c r="ADD87" s="40"/>
      <c r="ADE87" s="40"/>
      <c r="ADF87" s="40"/>
      <c r="ADG87" s="40"/>
      <c r="ADH87" s="40"/>
      <c r="ADI87" s="40"/>
      <c r="ADJ87" s="40"/>
      <c r="ADK87" s="40"/>
      <c r="ADL87" s="40"/>
      <c r="ADM87" s="40"/>
      <c r="ADN87" s="40"/>
      <c r="ADO87" s="40"/>
      <c r="ADP87" s="40"/>
      <c r="ADQ87" s="40"/>
      <c r="ADR87" s="40"/>
      <c r="ADS87" s="40"/>
      <c r="ADT87" s="40"/>
      <c r="ADU87" s="40"/>
      <c r="ADV87" s="40"/>
      <c r="ADW87" s="40"/>
      <c r="ADX87" s="40"/>
      <c r="ADY87" s="40"/>
      <c r="ADZ87" s="40"/>
      <c r="AEA87" s="40"/>
      <c r="AEB87" s="40"/>
      <c r="AEC87" s="40"/>
      <c r="AED87" s="40"/>
      <c r="AEE87" s="40"/>
      <c r="AEF87" s="40"/>
      <c r="AEG87" s="40"/>
      <c r="AEH87" s="40"/>
      <c r="AEI87" s="40"/>
      <c r="AEJ87" s="40"/>
      <c r="AEK87" s="40"/>
      <c r="AEL87" s="40"/>
      <c r="AEM87" s="40"/>
      <c r="AEN87" s="40"/>
      <c r="AEO87" s="40"/>
      <c r="AEP87" s="40"/>
      <c r="AEQ87" s="40"/>
      <c r="AER87" s="40"/>
      <c r="AES87" s="40"/>
      <c r="AET87" s="40"/>
      <c r="AEU87" s="40"/>
      <c r="AEV87" s="40"/>
      <c r="AEW87" s="40"/>
      <c r="AEX87" s="40"/>
      <c r="AEY87" s="40"/>
      <c r="AEZ87" s="40"/>
      <c r="AFA87" s="40"/>
      <c r="AFB87" s="40"/>
      <c r="AFC87" s="40"/>
      <c r="AFD87" s="40"/>
      <c r="AFE87" s="40"/>
      <c r="AFF87" s="40"/>
      <c r="AFG87" s="40"/>
      <c r="AFH87" s="40"/>
      <c r="AFI87" s="40"/>
      <c r="AFJ87" s="40"/>
      <c r="AFK87" s="40"/>
      <c r="AFL87" s="40"/>
      <c r="AFM87" s="40"/>
      <c r="AFN87" s="40"/>
      <c r="AFO87" s="40"/>
      <c r="AFP87" s="40"/>
      <c r="AFQ87" s="40"/>
      <c r="AFR87" s="40"/>
      <c r="AFS87" s="40"/>
      <c r="AFT87" s="40"/>
      <c r="AFU87" s="40"/>
      <c r="AFV87" s="40"/>
      <c r="AFW87" s="40"/>
      <c r="AFX87" s="40"/>
      <c r="AFY87" s="40"/>
      <c r="AFZ87" s="40"/>
      <c r="AGA87" s="40"/>
      <c r="AGB87" s="40"/>
      <c r="AGC87" s="40"/>
      <c r="AGD87" s="40"/>
      <c r="AGE87" s="40"/>
      <c r="AGF87" s="40"/>
      <c r="AGG87" s="40"/>
      <c r="AGH87" s="40"/>
      <c r="AGI87" s="40"/>
      <c r="AGJ87" s="40"/>
      <c r="AGK87" s="40"/>
      <c r="AGL87" s="40"/>
      <c r="AGM87" s="40"/>
      <c r="AGN87" s="40"/>
      <c r="AGO87" s="40"/>
      <c r="AGP87" s="40"/>
      <c r="AGQ87" s="40"/>
      <c r="AGR87" s="40"/>
      <c r="AGS87" s="40"/>
      <c r="AGT87" s="40"/>
      <c r="AGU87" s="40"/>
      <c r="AGV87" s="40"/>
      <c r="AGW87" s="40"/>
      <c r="AGX87" s="40"/>
      <c r="AGY87" s="40"/>
      <c r="AGZ87" s="40"/>
      <c r="AHA87" s="40"/>
      <c r="AHB87" s="40"/>
      <c r="AHC87" s="40"/>
      <c r="AHD87" s="40"/>
      <c r="AHE87" s="40"/>
      <c r="AHF87" s="40"/>
      <c r="AHG87" s="40"/>
      <c r="AHH87" s="40"/>
      <c r="AHI87" s="40"/>
      <c r="AHJ87" s="40"/>
      <c r="AHK87" s="40"/>
      <c r="AHL87" s="40"/>
      <c r="AHM87" s="40"/>
      <c r="AHN87" s="40"/>
      <c r="AHO87" s="40"/>
      <c r="AHP87" s="40"/>
      <c r="AHQ87" s="40"/>
      <c r="AHR87" s="40"/>
      <c r="AHS87" s="40"/>
      <c r="AHT87" s="40"/>
      <c r="AHU87" s="40"/>
      <c r="AHV87" s="40"/>
      <c r="AHW87" s="40"/>
      <c r="AHX87" s="40"/>
      <c r="AHY87" s="40"/>
      <c r="AHZ87" s="40"/>
      <c r="AIA87" s="40"/>
      <c r="AIB87" s="40"/>
      <c r="AIC87" s="40"/>
      <c r="AID87" s="40"/>
      <c r="AIE87" s="40"/>
      <c r="AIF87" s="40"/>
      <c r="AIG87" s="40"/>
      <c r="AIH87" s="40"/>
      <c r="AII87" s="40"/>
      <c r="AIJ87" s="40"/>
      <c r="AIK87" s="40"/>
      <c r="AIL87" s="40"/>
      <c r="AIM87" s="40"/>
      <c r="AIN87" s="40"/>
      <c r="AIO87" s="40"/>
      <c r="AIP87" s="40"/>
      <c r="AIQ87" s="40"/>
      <c r="AIR87" s="40"/>
      <c r="AIS87" s="40"/>
      <c r="AIT87" s="40"/>
      <c r="AIU87" s="40"/>
      <c r="AIV87" s="40"/>
      <c r="AIW87" s="40"/>
      <c r="AIX87" s="40"/>
      <c r="AIY87" s="40"/>
      <c r="AIZ87" s="40"/>
      <c r="AJA87" s="40"/>
      <c r="AJB87" s="40"/>
      <c r="AJC87" s="40"/>
      <c r="AJD87" s="40"/>
      <c r="AJE87" s="40"/>
      <c r="AJF87" s="40"/>
      <c r="AJG87" s="40"/>
      <c r="AJH87" s="40"/>
      <c r="AJI87" s="40"/>
      <c r="AJJ87" s="40"/>
      <c r="AJK87" s="40"/>
      <c r="AJL87" s="40"/>
      <c r="AJM87" s="40"/>
      <c r="AJN87" s="40"/>
      <c r="AJO87" s="40"/>
      <c r="AJP87" s="40"/>
      <c r="AJQ87" s="40"/>
      <c r="AJR87" s="40"/>
      <c r="AJS87" s="40"/>
      <c r="AJT87" s="40"/>
      <c r="AJU87" s="40"/>
      <c r="AJV87" s="40"/>
      <c r="AJW87" s="40"/>
      <c r="AJX87" s="40"/>
      <c r="AJY87" s="40"/>
      <c r="AJZ87" s="40"/>
      <c r="AKA87" s="40"/>
      <c r="AKB87" s="40"/>
      <c r="AKC87" s="40"/>
      <c r="AKD87" s="40"/>
      <c r="AKE87" s="40"/>
      <c r="AKF87" s="40"/>
      <c r="AKG87" s="40"/>
      <c r="AKH87" s="40"/>
      <c r="AKI87" s="40"/>
      <c r="AKJ87" s="40"/>
      <c r="AKK87" s="40"/>
      <c r="AKL87" s="40"/>
      <c r="AKM87" s="40"/>
      <c r="AKN87" s="40"/>
      <c r="AKO87" s="40"/>
      <c r="AKP87" s="40"/>
      <c r="AKQ87" s="40"/>
      <c r="AKR87" s="40"/>
      <c r="AKS87" s="40"/>
      <c r="AKT87" s="40"/>
      <c r="AKU87" s="40"/>
      <c r="AKV87" s="40"/>
      <c r="AKW87" s="40"/>
      <c r="AKX87" s="40"/>
      <c r="AKY87" s="40"/>
      <c r="AKZ87" s="40"/>
      <c r="ALA87" s="40"/>
      <c r="ALB87" s="40"/>
      <c r="ALC87" s="40"/>
      <c r="ALD87" s="40"/>
      <c r="ALE87" s="40"/>
      <c r="ALF87" s="40"/>
      <c r="ALG87" s="40"/>
      <c r="ALH87" s="40"/>
      <c r="ALI87" s="40"/>
      <c r="ALJ87" s="40"/>
      <c r="ALK87" s="40"/>
      <c r="ALL87" s="40"/>
      <c r="ALM87" s="40"/>
      <c r="ALN87" s="40"/>
      <c r="ALO87" s="40"/>
      <c r="ALP87" s="40"/>
      <c r="ALQ87" s="40"/>
      <c r="ALR87" s="40"/>
      <c r="ALS87" s="40"/>
      <c r="ALT87" s="40"/>
      <c r="ALU87" s="40"/>
      <c r="ALV87" s="40"/>
      <c r="ALW87" s="40"/>
      <c r="ALX87" s="40"/>
      <c r="ALY87" s="40"/>
      <c r="ALZ87" s="40"/>
      <c r="AMA87" s="40"/>
      <c r="AMB87" s="40"/>
      <c r="AMC87" s="40"/>
      <c r="AMD87" s="40"/>
      <c r="AME87" s="40"/>
      <c r="AMF87" s="40"/>
      <c r="AMG87" s="40"/>
      <c r="AMH87" s="40"/>
      <c r="AMI87" s="40"/>
      <c r="AMJ87" s="40"/>
      <c r="AMK87" s="40"/>
    </row>
    <row r="88" spans="1:1025" s="42" customFormat="1">
      <c r="A88" s="43"/>
      <c r="B88" s="44" t="s">
        <v>27</v>
      </c>
      <c r="C88" s="44"/>
      <c r="D88" s="44" t="s">
        <v>27</v>
      </c>
      <c r="E88" s="44"/>
      <c r="F88" s="44"/>
      <c r="G88" s="37"/>
      <c r="H88" s="37"/>
      <c r="I88" s="37"/>
      <c r="J88" s="37"/>
      <c r="K88" s="37"/>
      <c r="L88" s="37"/>
      <c r="M88" s="37"/>
      <c r="N88" s="39"/>
      <c r="O88" s="40"/>
      <c r="P88" s="41"/>
      <c r="Q88" s="41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40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40"/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40"/>
      <c r="EZ88" s="40"/>
      <c r="FA88" s="40"/>
      <c r="FB88" s="40"/>
      <c r="FC88" s="40"/>
      <c r="FD88" s="40"/>
      <c r="FE88" s="40"/>
      <c r="FF88" s="40"/>
      <c r="FG88" s="40"/>
      <c r="FH88" s="40"/>
      <c r="FI88" s="40"/>
      <c r="FJ88" s="40"/>
      <c r="FK88" s="40"/>
      <c r="FL88" s="40"/>
      <c r="FM88" s="40"/>
      <c r="FN88" s="40"/>
      <c r="FO88" s="40"/>
      <c r="FP88" s="40"/>
      <c r="FQ88" s="40"/>
      <c r="FR88" s="40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40"/>
      <c r="GE88" s="40"/>
      <c r="GF88" s="40"/>
      <c r="GG88" s="40"/>
      <c r="GH88" s="40"/>
      <c r="GI88" s="40"/>
      <c r="GJ88" s="40"/>
      <c r="GK88" s="40"/>
      <c r="GL88" s="40"/>
      <c r="GM88" s="40"/>
      <c r="GN88" s="40"/>
      <c r="GO88" s="40"/>
      <c r="GP88" s="40"/>
      <c r="GQ88" s="40"/>
      <c r="GR88" s="40"/>
      <c r="GS88" s="40"/>
      <c r="GT88" s="40"/>
      <c r="GU88" s="40"/>
      <c r="GV88" s="40"/>
      <c r="GW88" s="40"/>
      <c r="GX88" s="40"/>
      <c r="GY88" s="40"/>
      <c r="GZ88" s="40"/>
      <c r="HA88" s="40"/>
      <c r="HB88" s="40"/>
      <c r="HC88" s="40"/>
      <c r="HD88" s="40"/>
      <c r="HE88" s="40"/>
      <c r="HF88" s="40"/>
      <c r="HG88" s="40"/>
      <c r="HH88" s="40"/>
      <c r="HI88" s="40"/>
      <c r="HJ88" s="40"/>
      <c r="HK88" s="40"/>
      <c r="HL88" s="40"/>
      <c r="HM88" s="40"/>
      <c r="HN88" s="40"/>
      <c r="HO88" s="40"/>
      <c r="HP88" s="40"/>
      <c r="HQ88" s="40"/>
      <c r="HR88" s="40"/>
      <c r="HS88" s="40"/>
      <c r="HT88" s="40"/>
      <c r="HU88" s="40"/>
      <c r="HV88" s="40"/>
      <c r="HW88" s="40"/>
      <c r="HX88" s="40"/>
      <c r="HY88" s="40"/>
      <c r="HZ88" s="40"/>
      <c r="IA88" s="40"/>
      <c r="IB88" s="40"/>
      <c r="IC88" s="40"/>
      <c r="ID88" s="40"/>
      <c r="IE88" s="40"/>
      <c r="IF88" s="40"/>
      <c r="IG88" s="40"/>
      <c r="IH88" s="40"/>
      <c r="II88" s="40"/>
      <c r="IJ88" s="40"/>
      <c r="IK88" s="40"/>
      <c r="IL88" s="40"/>
      <c r="IM88" s="40"/>
      <c r="IN88" s="40"/>
      <c r="IO88" s="40"/>
      <c r="IP88" s="40"/>
      <c r="IQ88" s="40"/>
      <c r="IR88" s="40"/>
      <c r="IS88" s="40"/>
      <c r="IT88" s="40"/>
      <c r="IU88" s="40"/>
      <c r="IV88" s="40"/>
      <c r="IW88" s="40"/>
      <c r="IX88" s="40"/>
      <c r="IY88" s="40"/>
      <c r="IZ88" s="40"/>
      <c r="JA88" s="40"/>
      <c r="JB88" s="40"/>
      <c r="JC88" s="40"/>
      <c r="JD88" s="40"/>
      <c r="JE88" s="40"/>
      <c r="JF88" s="40"/>
      <c r="JG88" s="40"/>
      <c r="JH88" s="40"/>
      <c r="JI88" s="40"/>
      <c r="JJ88" s="40"/>
      <c r="JK88" s="40"/>
      <c r="JL88" s="40"/>
      <c r="JM88" s="40"/>
      <c r="JN88" s="40"/>
      <c r="JO88" s="40"/>
      <c r="JP88" s="40"/>
      <c r="JQ88" s="40"/>
      <c r="JR88" s="40"/>
      <c r="JS88" s="40"/>
      <c r="JT88" s="40"/>
      <c r="JU88" s="40"/>
      <c r="JV88" s="40"/>
      <c r="JW88" s="40"/>
      <c r="JX88" s="40"/>
      <c r="JY88" s="40"/>
      <c r="JZ88" s="40"/>
      <c r="KA88" s="40"/>
      <c r="KB88" s="40"/>
      <c r="KC88" s="40"/>
      <c r="KD88" s="40"/>
      <c r="KE88" s="40"/>
      <c r="KF88" s="40"/>
      <c r="KG88" s="40"/>
      <c r="KH88" s="40"/>
      <c r="KI88" s="40"/>
      <c r="KJ88" s="40"/>
      <c r="KK88" s="40"/>
      <c r="KL88" s="40"/>
      <c r="KM88" s="40"/>
      <c r="KN88" s="40"/>
      <c r="KO88" s="40"/>
      <c r="KP88" s="40"/>
      <c r="KQ88" s="40"/>
      <c r="KR88" s="40"/>
      <c r="KS88" s="40"/>
      <c r="KT88" s="40"/>
      <c r="KU88" s="40"/>
      <c r="KV88" s="40"/>
      <c r="KW88" s="40"/>
      <c r="KX88" s="40"/>
      <c r="KY88" s="40"/>
      <c r="KZ88" s="40"/>
      <c r="LA88" s="40"/>
      <c r="LB88" s="40"/>
      <c r="LC88" s="40"/>
      <c r="LD88" s="40"/>
      <c r="LE88" s="40"/>
      <c r="LF88" s="40"/>
      <c r="LG88" s="40"/>
      <c r="LH88" s="40"/>
      <c r="LI88" s="40"/>
      <c r="LJ88" s="40"/>
      <c r="LK88" s="40"/>
      <c r="LL88" s="40"/>
      <c r="LM88" s="40"/>
      <c r="LN88" s="40"/>
      <c r="LO88" s="40"/>
      <c r="LP88" s="40"/>
      <c r="LQ88" s="40"/>
      <c r="LR88" s="40"/>
      <c r="LS88" s="40"/>
      <c r="LT88" s="40"/>
      <c r="LU88" s="40"/>
      <c r="LV88" s="40"/>
      <c r="LW88" s="40"/>
      <c r="LX88" s="40"/>
      <c r="LY88" s="40"/>
      <c r="LZ88" s="40"/>
      <c r="MA88" s="40"/>
      <c r="MB88" s="40"/>
      <c r="MC88" s="40"/>
      <c r="MD88" s="40"/>
      <c r="ME88" s="40"/>
      <c r="MF88" s="40"/>
      <c r="MG88" s="40"/>
      <c r="MH88" s="40"/>
      <c r="MI88" s="40"/>
      <c r="MJ88" s="40"/>
      <c r="MK88" s="40"/>
      <c r="ML88" s="40"/>
      <c r="MM88" s="40"/>
      <c r="MN88" s="40"/>
      <c r="MO88" s="40"/>
      <c r="MP88" s="40"/>
      <c r="MQ88" s="40"/>
      <c r="MR88" s="40"/>
      <c r="MS88" s="40"/>
      <c r="MT88" s="40"/>
      <c r="MU88" s="40"/>
      <c r="MV88" s="40"/>
      <c r="MW88" s="40"/>
      <c r="MX88" s="40"/>
      <c r="MY88" s="40"/>
      <c r="MZ88" s="40"/>
      <c r="NA88" s="40"/>
      <c r="NB88" s="40"/>
      <c r="NC88" s="40"/>
      <c r="ND88" s="40"/>
      <c r="NE88" s="40"/>
      <c r="NF88" s="40"/>
      <c r="NG88" s="40"/>
      <c r="NH88" s="40"/>
      <c r="NI88" s="40"/>
      <c r="NJ88" s="40"/>
      <c r="NK88" s="40"/>
      <c r="NL88" s="40"/>
      <c r="NM88" s="40"/>
      <c r="NN88" s="40"/>
      <c r="NO88" s="40"/>
      <c r="NP88" s="40"/>
      <c r="NQ88" s="40"/>
      <c r="NR88" s="40"/>
      <c r="NS88" s="40"/>
      <c r="NT88" s="40"/>
      <c r="NU88" s="40"/>
      <c r="NV88" s="40"/>
      <c r="NW88" s="40"/>
      <c r="NX88" s="40"/>
      <c r="NY88" s="40"/>
      <c r="NZ88" s="40"/>
      <c r="OA88" s="40"/>
      <c r="OB88" s="40"/>
      <c r="OC88" s="40"/>
      <c r="OD88" s="40"/>
      <c r="OE88" s="40"/>
      <c r="OF88" s="40"/>
      <c r="OG88" s="40"/>
      <c r="OH88" s="40"/>
      <c r="OI88" s="40"/>
      <c r="OJ88" s="40"/>
      <c r="OK88" s="40"/>
      <c r="OL88" s="40"/>
      <c r="OM88" s="40"/>
      <c r="ON88" s="40"/>
      <c r="OO88" s="40"/>
      <c r="OP88" s="40"/>
      <c r="OQ88" s="40"/>
      <c r="OR88" s="40"/>
      <c r="OS88" s="40"/>
      <c r="OT88" s="40"/>
      <c r="OU88" s="40"/>
      <c r="OV88" s="40"/>
      <c r="OW88" s="40"/>
      <c r="OX88" s="40"/>
      <c r="OY88" s="40"/>
      <c r="OZ88" s="40"/>
      <c r="PA88" s="40"/>
      <c r="PB88" s="40"/>
      <c r="PC88" s="40"/>
      <c r="PD88" s="40"/>
      <c r="PE88" s="40"/>
      <c r="PF88" s="40"/>
      <c r="PG88" s="40"/>
      <c r="PH88" s="40"/>
      <c r="PI88" s="40"/>
      <c r="PJ88" s="40"/>
      <c r="PK88" s="40"/>
      <c r="PL88" s="40"/>
      <c r="PM88" s="40"/>
      <c r="PN88" s="40"/>
      <c r="PO88" s="40"/>
      <c r="PP88" s="40"/>
      <c r="PQ88" s="40"/>
      <c r="PR88" s="40"/>
      <c r="PS88" s="40"/>
      <c r="PT88" s="40"/>
      <c r="PU88" s="40"/>
      <c r="PV88" s="40"/>
      <c r="PW88" s="40"/>
      <c r="PX88" s="40"/>
      <c r="PY88" s="40"/>
      <c r="PZ88" s="40"/>
      <c r="QA88" s="40"/>
      <c r="QB88" s="40"/>
      <c r="QC88" s="40"/>
      <c r="QD88" s="40"/>
      <c r="QE88" s="40"/>
      <c r="QF88" s="40"/>
      <c r="QG88" s="40"/>
      <c r="QH88" s="40"/>
      <c r="QI88" s="40"/>
      <c r="QJ88" s="40"/>
      <c r="QK88" s="40"/>
      <c r="QL88" s="40"/>
      <c r="QM88" s="40"/>
      <c r="QN88" s="40"/>
      <c r="QO88" s="40"/>
      <c r="QP88" s="40"/>
      <c r="QQ88" s="40"/>
      <c r="QR88" s="40"/>
      <c r="QS88" s="40"/>
      <c r="QT88" s="40"/>
      <c r="QU88" s="40"/>
      <c r="QV88" s="40"/>
      <c r="QW88" s="40"/>
      <c r="QX88" s="40"/>
      <c r="QY88" s="40"/>
      <c r="QZ88" s="40"/>
      <c r="RA88" s="40"/>
      <c r="RB88" s="40"/>
      <c r="RC88" s="40"/>
      <c r="RD88" s="40"/>
      <c r="RE88" s="40"/>
      <c r="RF88" s="40"/>
      <c r="RG88" s="40"/>
      <c r="RH88" s="40"/>
      <c r="RI88" s="40"/>
      <c r="RJ88" s="40"/>
      <c r="RK88" s="40"/>
      <c r="RL88" s="40"/>
      <c r="RM88" s="40"/>
      <c r="RN88" s="40"/>
      <c r="RO88" s="40"/>
      <c r="RP88" s="40"/>
      <c r="RQ88" s="40"/>
      <c r="RR88" s="40"/>
      <c r="RS88" s="40"/>
      <c r="RT88" s="40"/>
      <c r="RU88" s="40"/>
      <c r="RV88" s="40"/>
      <c r="RW88" s="40"/>
      <c r="RX88" s="40"/>
      <c r="RY88" s="40"/>
      <c r="RZ88" s="40"/>
      <c r="SA88" s="40"/>
      <c r="SB88" s="40"/>
      <c r="SC88" s="40"/>
      <c r="SD88" s="40"/>
      <c r="SE88" s="40"/>
      <c r="SF88" s="40"/>
      <c r="SG88" s="40"/>
      <c r="SH88" s="40"/>
      <c r="SI88" s="40"/>
      <c r="SJ88" s="40"/>
      <c r="SK88" s="40"/>
      <c r="SL88" s="40"/>
      <c r="SM88" s="40"/>
      <c r="SN88" s="40"/>
      <c r="SO88" s="40"/>
      <c r="SP88" s="40"/>
      <c r="SQ88" s="40"/>
      <c r="SR88" s="40"/>
      <c r="SS88" s="40"/>
      <c r="ST88" s="40"/>
      <c r="SU88" s="40"/>
      <c r="SV88" s="40"/>
      <c r="SW88" s="40"/>
      <c r="SX88" s="40"/>
      <c r="SY88" s="40"/>
      <c r="SZ88" s="40"/>
      <c r="TA88" s="40"/>
      <c r="TB88" s="40"/>
      <c r="TC88" s="40"/>
      <c r="TD88" s="40"/>
      <c r="TE88" s="40"/>
      <c r="TF88" s="40"/>
      <c r="TG88" s="40"/>
      <c r="TH88" s="40"/>
      <c r="TI88" s="40"/>
      <c r="TJ88" s="40"/>
      <c r="TK88" s="40"/>
      <c r="TL88" s="40"/>
      <c r="TM88" s="40"/>
      <c r="TN88" s="40"/>
      <c r="TO88" s="40"/>
      <c r="TP88" s="40"/>
      <c r="TQ88" s="40"/>
      <c r="TR88" s="40"/>
      <c r="TS88" s="40"/>
      <c r="TT88" s="40"/>
      <c r="TU88" s="40"/>
      <c r="TV88" s="40"/>
      <c r="TW88" s="40"/>
      <c r="TX88" s="40"/>
      <c r="TY88" s="40"/>
      <c r="TZ88" s="40"/>
      <c r="UA88" s="40"/>
      <c r="UB88" s="40"/>
      <c r="UC88" s="40"/>
      <c r="UD88" s="40"/>
      <c r="UE88" s="40"/>
      <c r="UF88" s="40"/>
      <c r="UG88" s="40"/>
      <c r="UH88" s="40"/>
      <c r="UI88" s="40"/>
      <c r="UJ88" s="40"/>
      <c r="UK88" s="40"/>
      <c r="UL88" s="40"/>
      <c r="UM88" s="40"/>
      <c r="UN88" s="40"/>
      <c r="UO88" s="40"/>
      <c r="UP88" s="40"/>
      <c r="UQ88" s="40"/>
      <c r="UR88" s="40"/>
      <c r="US88" s="40"/>
      <c r="UT88" s="40"/>
      <c r="UU88" s="40"/>
      <c r="UV88" s="40"/>
      <c r="UW88" s="40"/>
      <c r="UX88" s="40"/>
      <c r="UY88" s="40"/>
      <c r="UZ88" s="40"/>
      <c r="VA88" s="40"/>
      <c r="VB88" s="40"/>
      <c r="VC88" s="40"/>
      <c r="VD88" s="40"/>
      <c r="VE88" s="40"/>
      <c r="VF88" s="40"/>
      <c r="VG88" s="40"/>
      <c r="VH88" s="40"/>
      <c r="VI88" s="40"/>
      <c r="VJ88" s="40"/>
      <c r="VK88" s="40"/>
      <c r="VL88" s="40"/>
      <c r="VM88" s="40"/>
      <c r="VN88" s="40"/>
      <c r="VO88" s="40"/>
      <c r="VP88" s="40"/>
      <c r="VQ88" s="40"/>
      <c r="VR88" s="40"/>
      <c r="VS88" s="40"/>
      <c r="VT88" s="40"/>
      <c r="VU88" s="40"/>
      <c r="VV88" s="40"/>
      <c r="VW88" s="40"/>
      <c r="VX88" s="40"/>
      <c r="VY88" s="40"/>
      <c r="VZ88" s="40"/>
      <c r="WA88" s="40"/>
      <c r="WB88" s="40"/>
      <c r="WC88" s="40"/>
      <c r="WD88" s="40"/>
      <c r="WE88" s="40"/>
      <c r="WF88" s="40"/>
      <c r="WG88" s="40"/>
      <c r="WH88" s="40"/>
      <c r="WI88" s="40"/>
      <c r="WJ88" s="40"/>
      <c r="WK88" s="40"/>
      <c r="WL88" s="40"/>
      <c r="WM88" s="40"/>
      <c r="WN88" s="40"/>
      <c r="WO88" s="40"/>
      <c r="WP88" s="40"/>
      <c r="WQ88" s="40"/>
      <c r="WR88" s="40"/>
      <c r="WS88" s="40"/>
      <c r="WT88" s="40"/>
      <c r="WU88" s="40"/>
      <c r="WV88" s="40"/>
      <c r="WW88" s="40"/>
      <c r="WX88" s="40"/>
      <c r="WY88" s="40"/>
      <c r="WZ88" s="40"/>
      <c r="XA88" s="40"/>
      <c r="XB88" s="40"/>
      <c r="XC88" s="40"/>
      <c r="XD88" s="40"/>
      <c r="XE88" s="40"/>
      <c r="XF88" s="40"/>
      <c r="XG88" s="40"/>
      <c r="XH88" s="40"/>
      <c r="XI88" s="40"/>
      <c r="XJ88" s="40"/>
      <c r="XK88" s="40"/>
      <c r="XL88" s="40"/>
      <c r="XM88" s="40"/>
      <c r="XN88" s="40"/>
      <c r="XO88" s="40"/>
      <c r="XP88" s="40"/>
      <c r="XQ88" s="40"/>
      <c r="XR88" s="40"/>
      <c r="XS88" s="40"/>
      <c r="XT88" s="40"/>
      <c r="XU88" s="40"/>
      <c r="XV88" s="40"/>
      <c r="XW88" s="40"/>
      <c r="XX88" s="40"/>
      <c r="XY88" s="40"/>
      <c r="XZ88" s="40"/>
      <c r="YA88" s="40"/>
      <c r="YB88" s="40"/>
      <c r="YC88" s="40"/>
      <c r="YD88" s="40"/>
      <c r="YE88" s="40"/>
      <c r="YF88" s="40"/>
      <c r="YG88" s="40"/>
      <c r="YH88" s="40"/>
      <c r="YI88" s="40"/>
      <c r="YJ88" s="40"/>
      <c r="YK88" s="40"/>
      <c r="YL88" s="40"/>
      <c r="YM88" s="40"/>
      <c r="YN88" s="40"/>
      <c r="YO88" s="40"/>
      <c r="YP88" s="40"/>
      <c r="YQ88" s="40"/>
      <c r="YR88" s="40"/>
      <c r="YS88" s="40"/>
      <c r="YT88" s="40"/>
      <c r="YU88" s="40"/>
      <c r="YV88" s="40"/>
      <c r="YW88" s="40"/>
      <c r="YX88" s="40"/>
      <c r="YY88" s="40"/>
      <c r="YZ88" s="40"/>
      <c r="ZA88" s="40"/>
      <c r="ZB88" s="40"/>
      <c r="ZC88" s="40"/>
      <c r="ZD88" s="40"/>
      <c r="ZE88" s="40"/>
      <c r="ZF88" s="40"/>
      <c r="ZG88" s="40"/>
      <c r="ZH88" s="40"/>
      <c r="ZI88" s="40"/>
      <c r="ZJ88" s="40"/>
      <c r="ZK88" s="40"/>
      <c r="ZL88" s="40"/>
      <c r="ZM88" s="40"/>
      <c r="ZN88" s="40"/>
      <c r="ZO88" s="40"/>
      <c r="ZP88" s="40"/>
      <c r="ZQ88" s="40"/>
      <c r="ZR88" s="40"/>
      <c r="ZS88" s="40"/>
      <c r="ZT88" s="40"/>
      <c r="ZU88" s="40"/>
      <c r="ZV88" s="40"/>
      <c r="ZW88" s="40"/>
      <c r="ZX88" s="40"/>
      <c r="ZY88" s="40"/>
      <c r="ZZ88" s="40"/>
      <c r="AAA88" s="40"/>
      <c r="AAB88" s="40"/>
      <c r="AAC88" s="40"/>
      <c r="AAD88" s="40"/>
      <c r="AAE88" s="40"/>
      <c r="AAF88" s="40"/>
      <c r="AAG88" s="40"/>
      <c r="AAH88" s="40"/>
      <c r="AAI88" s="40"/>
      <c r="AAJ88" s="40"/>
      <c r="AAK88" s="40"/>
      <c r="AAL88" s="40"/>
      <c r="AAM88" s="40"/>
      <c r="AAN88" s="40"/>
      <c r="AAO88" s="40"/>
      <c r="AAP88" s="40"/>
      <c r="AAQ88" s="40"/>
      <c r="AAR88" s="40"/>
      <c r="AAS88" s="40"/>
      <c r="AAT88" s="40"/>
      <c r="AAU88" s="40"/>
      <c r="AAV88" s="40"/>
      <c r="AAW88" s="40"/>
      <c r="AAX88" s="40"/>
      <c r="AAY88" s="40"/>
      <c r="AAZ88" s="40"/>
      <c r="ABA88" s="40"/>
      <c r="ABB88" s="40"/>
      <c r="ABC88" s="40"/>
      <c r="ABD88" s="40"/>
      <c r="ABE88" s="40"/>
      <c r="ABF88" s="40"/>
      <c r="ABG88" s="40"/>
      <c r="ABH88" s="40"/>
      <c r="ABI88" s="40"/>
      <c r="ABJ88" s="40"/>
      <c r="ABK88" s="40"/>
      <c r="ABL88" s="40"/>
      <c r="ABM88" s="40"/>
      <c r="ABN88" s="40"/>
      <c r="ABO88" s="40"/>
      <c r="ABP88" s="40"/>
      <c r="ABQ88" s="40"/>
      <c r="ABR88" s="40"/>
      <c r="ABS88" s="40"/>
      <c r="ABT88" s="40"/>
      <c r="ABU88" s="40"/>
      <c r="ABV88" s="40"/>
      <c r="ABW88" s="40"/>
      <c r="ABX88" s="40"/>
      <c r="ABY88" s="40"/>
      <c r="ABZ88" s="40"/>
      <c r="ACA88" s="40"/>
      <c r="ACB88" s="40"/>
      <c r="ACC88" s="40"/>
      <c r="ACD88" s="40"/>
      <c r="ACE88" s="40"/>
      <c r="ACF88" s="40"/>
      <c r="ACG88" s="40"/>
      <c r="ACH88" s="40"/>
      <c r="ACI88" s="40"/>
      <c r="ACJ88" s="40"/>
      <c r="ACK88" s="40"/>
      <c r="ACL88" s="40"/>
      <c r="ACM88" s="40"/>
      <c r="ACN88" s="40"/>
      <c r="ACO88" s="40"/>
      <c r="ACP88" s="40"/>
      <c r="ACQ88" s="40"/>
      <c r="ACR88" s="40"/>
      <c r="ACS88" s="40"/>
      <c r="ACT88" s="40"/>
      <c r="ACU88" s="40"/>
      <c r="ACV88" s="40"/>
      <c r="ACW88" s="40"/>
      <c r="ACX88" s="40"/>
      <c r="ACY88" s="40"/>
      <c r="ACZ88" s="40"/>
      <c r="ADA88" s="40"/>
      <c r="ADB88" s="40"/>
      <c r="ADC88" s="40"/>
      <c r="ADD88" s="40"/>
      <c r="ADE88" s="40"/>
      <c r="ADF88" s="40"/>
      <c r="ADG88" s="40"/>
      <c r="ADH88" s="40"/>
      <c r="ADI88" s="40"/>
      <c r="ADJ88" s="40"/>
      <c r="ADK88" s="40"/>
      <c r="ADL88" s="40"/>
      <c r="ADM88" s="40"/>
      <c r="ADN88" s="40"/>
      <c r="ADO88" s="40"/>
      <c r="ADP88" s="40"/>
      <c r="ADQ88" s="40"/>
      <c r="ADR88" s="40"/>
      <c r="ADS88" s="40"/>
      <c r="ADT88" s="40"/>
      <c r="ADU88" s="40"/>
      <c r="ADV88" s="40"/>
      <c r="ADW88" s="40"/>
      <c r="ADX88" s="40"/>
      <c r="ADY88" s="40"/>
      <c r="ADZ88" s="40"/>
      <c r="AEA88" s="40"/>
      <c r="AEB88" s="40"/>
      <c r="AEC88" s="40"/>
      <c r="AED88" s="40"/>
      <c r="AEE88" s="40"/>
      <c r="AEF88" s="40"/>
      <c r="AEG88" s="40"/>
      <c r="AEH88" s="40"/>
      <c r="AEI88" s="40"/>
      <c r="AEJ88" s="40"/>
      <c r="AEK88" s="40"/>
      <c r="AEL88" s="40"/>
      <c r="AEM88" s="40"/>
      <c r="AEN88" s="40"/>
      <c r="AEO88" s="40"/>
      <c r="AEP88" s="40"/>
      <c r="AEQ88" s="40"/>
      <c r="AER88" s="40"/>
      <c r="AES88" s="40"/>
      <c r="AET88" s="40"/>
      <c r="AEU88" s="40"/>
      <c r="AEV88" s="40"/>
      <c r="AEW88" s="40"/>
      <c r="AEX88" s="40"/>
      <c r="AEY88" s="40"/>
      <c r="AEZ88" s="40"/>
      <c r="AFA88" s="40"/>
      <c r="AFB88" s="40"/>
      <c r="AFC88" s="40"/>
      <c r="AFD88" s="40"/>
      <c r="AFE88" s="40"/>
      <c r="AFF88" s="40"/>
      <c r="AFG88" s="40"/>
      <c r="AFH88" s="40"/>
      <c r="AFI88" s="40"/>
      <c r="AFJ88" s="40"/>
      <c r="AFK88" s="40"/>
      <c r="AFL88" s="40"/>
      <c r="AFM88" s="40"/>
      <c r="AFN88" s="40"/>
      <c r="AFO88" s="40"/>
      <c r="AFP88" s="40"/>
      <c r="AFQ88" s="40"/>
      <c r="AFR88" s="40"/>
      <c r="AFS88" s="40"/>
      <c r="AFT88" s="40"/>
      <c r="AFU88" s="40"/>
      <c r="AFV88" s="40"/>
      <c r="AFW88" s="40"/>
      <c r="AFX88" s="40"/>
      <c r="AFY88" s="40"/>
      <c r="AFZ88" s="40"/>
      <c r="AGA88" s="40"/>
      <c r="AGB88" s="40"/>
      <c r="AGC88" s="40"/>
      <c r="AGD88" s="40"/>
      <c r="AGE88" s="40"/>
      <c r="AGF88" s="40"/>
      <c r="AGG88" s="40"/>
      <c r="AGH88" s="40"/>
      <c r="AGI88" s="40"/>
      <c r="AGJ88" s="40"/>
      <c r="AGK88" s="40"/>
      <c r="AGL88" s="40"/>
      <c r="AGM88" s="40"/>
      <c r="AGN88" s="40"/>
      <c r="AGO88" s="40"/>
      <c r="AGP88" s="40"/>
      <c r="AGQ88" s="40"/>
      <c r="AGR88" s="40"/>
      <c r="AGS88" s="40"/>
      <c r="AGT88" s="40"/>
      <c r="AGU88" s="40"/>
      <c r="AGV88" s="40"/>
      <c r="AGW88" s="40"/>
      <c r="AGX88" s="40"/>
      <c r="AGY88" s="40"/>
      <c r="AGZ88" s="40"/>
      <c r="AHA88" s="40"/>
      <c r="AHB88" s="40"/>
      <c r="AHC88" s="40"/>
      <c r="AHD88" s="40"/>
      <c r="AHE88" s="40"/>
      <c r="AHF88" s="40"/>
      <c r="AHG88" s="40"/>
      <c r="AHH88" s="40"/>
      <c r="AHI88" s="40"/>
      <c r="AHJ88" s="40"/>
      <c r="AHK88" s="40"/>
      <c r="AHL88" s="40"/>
      <c r="AHM88" s="40"/>
      <c r="AHN88" s="40"/>
      <c r="AHO88" s="40"/>
      <c r="AHP88" s="40"/>
      <c r="AHQ88" s="40"/>
      <c r="AHR88" s="40"/>
      <c r="AHS88" s="40"/>
      <c r="AHT88" s="40"/>
      <c r="AHU88" s="40"/>
      <c r="AHV88" s="40"/>
      <c r="AHW88" s="40"/>
      <c r="AHX88" s="40"/>
      <c r="AHY88" s="40"/>
      <c r="AHZ88" s="40"/>
      <c r="AIA88" s="40"/>
      <c r="AIB88" s="40"/>
      <c r="AIC88" s="40"/>
      <c r="AID88" s="40"/>
      <c r="AIE88" s="40"/>
      <c r="AIF88" s="40"/>
      <c r="AIG88" s="40"/>
      <c r="AIH88" s="40"/>
      <c r="AII88" s="40"/>
      <c r="AIJ88" s="40"/>
      <c r="AIK88" s="40"/>
      <c r="AIL88" s="40"/>
      <c r="AIM88" s="40"/>
      <c r="AIN88" s="40"/>
      <c r="AIO88" s="40"/>
      <c r="AIP88" s="40"/>
      <c r="AIQ88" s="40"/>
      <c r="AIR88" s="40"/>
      <c r="AIS88" s="40"/>
      <c r="AIT88" s="40"/>
      <c r="AIU88" s="40"/>
      <c r="AIV88" s="40"/>
      <c r="AIW88" s="40"/>
      <c r="AIX88" s="40"/>
      <c r="AIY88" s="40"/>
      <c r="AIZ88" s="40"/>
      <c r="AJA88" s="40"/>
      <c r="AJB88" s="40"/>
      <c r="AJC88" s="40"/>
      <c r="AJD88" s="40"/>
      <c r="AJE88" s="40"/>
      <c r="AJF88" s="40"/>
      <c r="AJG88" s="40"/>
      <c r="AJH88" s="40"/>
      <c r="AJI88" s="40"/>
      <c r="AJJ88" s="40"/>
      <c r="AJK88" s="40"/>
      <c r="AJL88" s="40"/>
      <c r="AJM88" s="40"/>
      <c r="AJN88" s="40"/>
      <c r="AJO88" s="40"/>
      <c r="AJP88" s="40"/>
      <c r="AJQ88" s="40"/>
      <c r="AJR88" s="40"/>
      <c r="AJS88" s="40"/>
      <c r="AJT88" s="40"/>
      <c r="AJU88" s="40"/>
      <c r="AJV88" s="40"/>
      <c r="AJW88" s="40"/>
      <c r="AJX88" s="40"/>
      <c r="AJY88" s="40"/>
      <c r="AJZ88" s="40"/>
      <c r="AKA88" s="40"/>
      <c r="AKB88" s="40"/>
      <c r="AKC88" s="40"/>
      <c r="AKD88" s="40"/>
      <c r="AKE88" s="40"/>
      <c r="AKF88" s="40"/>
      <c r="AKG88" s="40"/>
      <c r="AKH88" s="40"/>
      <c r="AKI88" s="40"/>
      <c r="AKJ88" s="40"/>
      <c r="AKK88" s="40"/>
      <c r="AKL88" s="40"/>
      <c r="AKM88" s="40"/>
      <c r="AKN88" s="40"/>
      <c r="AKO88" s="40"/>
      <c r="AKP88" s="40"/>
      <c r="AKQ88" s="40"/>
      <c r="AKR88" s="40"/>
      <c r="AKS88" s="40"/>
      <c r="AKT88" s="40"/>
      <c r="AKU88" s="40"/>
      <c r="AKV88" s="40"/>
      <c r="AKW88" s="40"/>
      <c r="AKX88" s="40"/>
      <c r="AKY88" s="40"/>
      <c r="AKZ88" s="40"/>
      <c r="ALA88" s="40"/>
      <c r="ALB88" s="40"/>
      <c r="ALC88" s="40"/>
      <c r="ALD88" s="40"/>
      <c r="ALE88" s="40"/>
      <c r="ALF88" s="40"/>
      <c r="ALG88" s="40"/>
      <c r="ALH88" s="40"/>
      <c r="ALI88" s="40"/>
      <c r="ALJ88" s="40"/>
      <c r="ALK88" s="40"/>
      <c r="ALL88" s="40"/>
      <c r="ALM88" s="40"/>
      <c r="ALN88" s="40"/>
      <c r="ALO88" s="40"/>
      <c r="ALP88" s="40"/>
      <c r="ALQ88" s="40"/>
      <c r="ALR88" s="40"/>
      <c r="ALS88" s="40"/>
      <c r="ALT88" s="40"/>
      <c r="ALU88" s="40"/>
      <c r="ALV88" s="40"/>
      <c r="ALW88" s="40"/>
      <c r="ALX88" s="40"/>
      <c r="ALY88" s="40"/>
      <c r="ALZ88" s="40"/>
      <c r="AMA88" s="40"/>
      <c r="AMB88" s="40"/>
      <c r="AMC88" s="40"/>
      <c r="AMD88" s="40"/>
      <c r="AME88" s="40"/>
      <c r="AMF88" s="40"/>
      <c r="AMG88" s="40"/>
      <c r="AMH88" s="40"/>
      <c r="AMI88" s="40"/>
      <c r="AMJ88" s="40"/>
      <c r="AMK88" s="40"/>
    </row>
    <row r="89" spans="1:1025" s="42" customFormat="1">
      <c r="A89" s="45" t="s">
        <v>28</v>
      </c>
      <c r="B89" s="46" t="s">
        <v>29</v>
      </c>
      <c r="C89" s="46"/>
      <c r="D89" s="46" t="s">
        <v>30</v>
      </c>
      <c r="E89" s="46"/>
      <c r="F89" s="46"/>
      <c r="G89" s="37"/>
      <c r="H89" s="37"/>
      <c r="I89" s="37"/>
      <c r="J89" s="37"/>
      <c r="K89" s="37"/>
      <c r="L89" s="37"/>
      <c r="M89" s="37"/>
      <c r="N89" s="39"/>
      <c r="O89" s="40"/>
      <c r="P89" s="41"/>
      <c r="Q89" s="41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40"/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40"/>
      <c r="FO89" s="40"/>
      <c r="FP89" s="40"/>
      <c r="FQ89" s="40"/>
      <c r="FR89" s="40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40"/>
      <c r="GE89" s="40"/>
      <c r="GF89" s="40"/>
      <c r="GG89" s="40"/>
      <c r="GH89" s="40"/>
      <c r="GI89" s="40"/>
      <c r="GJ89" s="40"/>
      <c r="GK89" s="40"/>
      <c r="GL89" s="40"/>
      <c r="GM89" s="40"/>
      <c r="GN89" s="40"/>
      <c r="GO89" s="40"/>
      <c r="GP89" s="40"/>
      <c r="GQ89" s="40"/>
      <c r="GR89" s="40"/>
      <c r="GS89" s="40"/>
      <c r="GT89" s="40"/>
      <c r="GU89" s="40"/>
      <c r="GV89" s="40"/>
      <c r="GW89" s="40"/>
      <c r="GX89" s="40"/>
      <c r="GY89" s="40"/>
      <c r="GZ89" s="40"/>
      <c r="HA89" s="40"/>
      <c r="HB89" s="40"/>
      <c r="HC89" s="40"/>
      <c r="HD89" s="40"/>
      <c r="HE89" s="40"/>
      <c r="HF89" s="40"/>
      <c r="HG89" s="40"/>
      <c r="HH89" s="40"/>
      <c r="HI89" s="40"/>
      <c r="HJ89" s="40"/>
      <c r="HK89" s="40"/>
      <c r="HL89" s="40"/>
      <c r="HM89" s="40"/>
      <c r="HN89" s="40"/>
      <c r="HO89" s="40"/>
      <c r="HP89" s="40"/>
      <c r="HQ89" s="40"/>
      <c r="HR89" s="40"/>
      <c r="HS89" s="40"/>
      <c r="HT89" s="40"/>
      <c r="HU89" s="40"/>
      <c r="HV89" s="40"/>
      <c r="HW89" s="40"/>
      <c r="HX89" s="40"/>
      <c r="HY89" s="40"/>
      <c r="HZ89" s="40"/>
      <c r="IA89" s="40"/>
      <c r="IB89" s="40"/>
      <c r="IC89" s="40"/>
      <c r="ID89" s="40"/>
      <c r="IE89" s="40"/>
      <c r="IF89" s="40"/>
      <c r="IG89" s="40"/>
      <c r="IH89" s="40"/>
      <c r="II89" s="40"/>
      <c r="IJ89" s="40"/>
      <c r="IK89" s="40"/>
      <c r="IL89" s="40"/>
      <c r="IM89" s="40"/>
      <c r="IN89" s="40"/>
      <c r="IO89" s="40"/>
      <c r="IP89" s="40"/>
      <c r="IQ89" s="40"/>
      <c r="IR89" s="40"/>
      <c r="IS89" s="40"/>
      <c r="IT89" s="40"/>
      <c r="IU89" s="40"/>
      <c r="IV89" s="40"/>
      <c r="IW89" s="40"/>
      <c r="IX89" s="40"/>
      <c r="IY89" s="40"/>
      <c r="IZ89" s="40"/>
      <c r="JA89" s="40"/>
      <c r="JB89" s="40"/>
      <c r="JC89" s="40"/>
      <c r="JD89" s="40"/>
      <c r="JE89" s="40"/>
      <c r="JF89" s="40"/>
      <c r="JG89" s="40"/>
      <c r="JH89" s="40"/>
      <c r="JI89" s="40"/>
      <c r="JJ89" s="40"/>
      <c r="JK89" s="40"/>
      <c r="JL89" s="40"/>
      <c r="JM89" s="40"/>
      <c r="JN89" s="40"/>
      <c r="JO89" s="40"/>
      <c r="JP89" s="40"/>
      <c r="JQ89" s="40"/>
      <c r="JR89" s="40"/>
      <c r="JS89" s="40"/>
      <c r="JT89" s="40"/>
      <c r="JU89" s="40"/>
      <c r="JV89" s="40"/>
      <c r="JW89" s="40"/>
      <c r="JX89" s="40"/>
      <c r="JY89" s="40"/>
      <c r="JZ89" s="40"/>
      <c r="KA89" s="40"/>
      <c r="KB89" s="40"/>
      <c r="KC89" s="40"/>
      <c r="KD89" s="40"/>
      <c r="KE89" s="40"/>
      <c r="KF89" s="40"/>
      <c r="KG89" s="40"/>
      <c r="KH89" s="40"/>
      <c r="KI89" s="40"/>
      <c r="KJ89" s="40"/>
      <c r="KK89" s="40"/>
      <c r="KL89" s="40"/>
      <c r="KM89" s="40"/>
      <c r="KN89" s="40"/>
      <c r="KO89" s="40"/>
      <c r="KP89" s="40"/>
      <c r="KQ89" s="40"/>
      <c r="KR89" s="40"/>
      <c r="KS89" s="40"/>
      <c r="KT89" s="40"/>
      <c r="KU89" s="40"/>
      <c r="KV89" s="40"/>
      <c r="KW89" s="40"/>
      <c r="KX89" s="40"/>
      <c r="KY89" s="40"/>
      <c r="KZ89" s="40"/>
      <c r="LA89" s="40"/>
      <c r="LB89" s="40"/>
      <c r="LC89" s="40"/>
      <c r="LD89" s="40"/>
      <c r="LE89" s="40"/>
      <c r="LF89" s="40"/>
      <c r="LG89" s="40"/>
      <c r="LH89" s="40"/>
      <c r="LI89" s="40"/>
      <c r="LJ89" s="40"/>
      <c r="LK89" s="40"/>
      <c r="LL89" s="40"/>
      <c r="LM89" s="40"/>
      <c r="LN89" s="40"/>
      <c r="LO89" s="40"/>
      <c r="LP89" s="40"/>
      <c r="LQ89" s="40"/>
      <c r="LR89" s="40"/>
      <c r="LS89" s="40"/>
      <c r="LT89" s="40"/>
      <c r="LU89" s="40"/>
      <c r="LV89" s="40"/>
      <c r="LW89" s="40"/>
      <c r="LX89" s="40"/>
      <c r="LY89" s="40"/>
      <c r="LZ89" s="40"/>
      <c r="MA89" s="40"/>
      <c r="MB89" s="40"/>
      <c r="MC89" s="40"/>
      <c r="MD89" s="40"/>
      <c r="ME89" s="40"/>
      <c r="MF89" s="40"/>
      <c r="MG89" s="40"/>
      <c r="MH89" s="40"/>
      <c r="MI89" s="40"/>
      <c r="MJ89" s="40"/>
      <c r="MK89" s="40"/>
      <c r="ML89" s="40"/>
      <c r="MM89" s="40"/>
      <c r="MN89" s="40"/>
      <c r="MO89" s="40"/>
      <c r="MP89" s="40"/>
      <c r="MQ89" s="40"/>
      <c r="MR89" s="40"/>
      <c r="MS89" s="40"/>
      <c r="MT89" s="40"/>
      <c r="MU89" s="40"/>
      <c r="MV89" s="40"/>
      <c r="MW89" s="40"/>
      <c r="MX89" s="40"/>
      <c r="MY89" s="40"/>
      <c r="MZ89" s="40"/>
      <c r="NA89" s="40"/>
      <c r="NB89" s="40"/>
      <c r="NC89" s="40"/>
      <c r="ND89" s="40"/>
      <c r="NE89" s="40"/>
      <c r="NF89" s="40"/>
      <c r="NG89" s="40"/>
      <c r="NH89" s="40"/>
      <c r="NI89" s="40"/>
      <c r="NJ89" s="40"/>
      <c r="NK89" s="40"/>
      <c r="NL89" s="40"/>
      <c r="NM89" s="40"/>
      <c r="NN89" s="40"/>
      <c r="NO89" s="40"/>
      <c r="NP89" s="40"/>
      <c r="NQ89" s="40"/>
      <c r="NR89" s="40"/>
      <c r="NS89" s="40"/>
      <c r="NT89" s="40"/>
      <c r="NU89" s="40"/>
      <c r="NV89" s="40"/>
      <c r="NW89" s="40"/>
      <c r="NX89" s="40"/>
      <c r="NY89" s="40"/>
      <c r="NZ89" s="40"/>
      <c r="OA89" s="40"/>
      <c r="OB89" s="40"/>
      <c r="OC89" s="40"/>
      <c r="OD89" s="40"/>
      <c r="OE89" s="40"/>
      <c r="OF89" s="40"/>
      <c r="OG89" s="40"/>
      <c r="OH89" s="40"/>
      <c r="OI89" s="40"/>
      <c r="OJ89" s="40"/>
      <c r="OK89" s="40"/>
      <c r="OL89" s="40"/>
      <c r="OM89" s="40"/>
      <c r="ON89" s="40"/>
      <c r="OO89" s="40"/>
      <c r="OP89" s="40"/>
      <c r="OQ89" s="40"/>
      <c r="OR89" s="40"/>
      <c r="OS89" s="40"/>
      <c r="OT89" s="40"/>
      <c r="OU89" s="40"/>
      <c r="OV89" s="40"/>
      <c r="OW89" s="40"/>
      <c r="OX89" s="40"/>
      <c r="OY89" s="40"/>
      <c r="OZ89" s="40"/>
      <c r="PA89" s="40"/>
      <c r="PB89" s="40"/>
      <c r="PC89" s="40"/>
      <c r="PD89" s="40"/>
      <c r="PE89" s="40"/>
      <c r="PF89" s="40"/>
      <c r="PG89" s="40"/>
      <c r="PH89" s="40"/>
      <c r="PI89" s="40"/>
      <c r="PJ89" s="40"/>
      <c r="PK89" s="40"/>
      <c r="PL89" s="40"/>
      <c r="PM89" s="40"/>
      <c r="PN89" s="40"/>
      <c r="PO89" s="40"/>
      <c r="PP89" s="40"/>
      <c r="PQ89" s="40"/>
      <c r="PR89" s="40"/>
      <c r="PS89" s="40"/>
      <c r="PT89" s="40"/>
      <c r="PU89" s="40"/>
      <c r="PV89" s="40"/>
      <c r="PW89" s="40"/>
      <c r="PX89" s="40"/>
      <c r="PY89" s="40"/>
      <c r="PZ89" s="40"/>
      <c r="QA89" s="40"/>
      <c r="QB89" s="40"/>
      <c r="QC89" s="40"/>
      <c r="QD89" s="40"/>
      <c r="QE89" s="40"/>
      <c r="QF89" s="40"/>
      <c r="QG89" s="40"/>
      <c r="QH89" s="40"/>
      <c r="QI89" s="40"/>
      <c r="QJ89" s="40"/>
      <c r="QK89" s="40"/>
      <c r="QL89" s="40"/>
      <c r="QM89" s="40"/>
      <c r="QN89" s="40"/>
      <c r="QO89" s="40"/>
      <c r="QP89" s="40"/>
      <c r="QQ89" s="40"/>
      <c r="QR89" s="40"/>
      <c r="QS89" s="40"/>
      <c r="QT89" s="40"/>
      <c r="QU89" s="40"/>
      <c r="QV89" s="40"/>
      <c r="QW89" s="40"/>
      <c r="QX89" s="40"/>
      <c r="QY89" s="40"/>
      <c r="QZ89" s="40"/>
      <c r="RA89" s="40"/>
      <c r="RB89" s="40"/>
      <c r="RC89" s="40"/>
      <c r="RD89" s="40"/>
      <c r="RE89" s="40"/>
      <c r="RF89" s="40"/>
      <c r="RG89" s="40"/>
      <c r="RH89" s="40"/>
      <c r="RI89" s="40"/>
      <c r="RJ89" s="40"/>
      <c r="RK89" s="40"/>
      <c r="RL89" s="40"/>
      <c r="RM89" s="40"/>
      <c r="RN89" s="40"/>
      <c r="RO89" s="40"/>
      <c r="RP89" s="40"/>
      <c r="RQ89" s="40"/>
      <c r="RR89" s="40"/>
      <c r="RS89" s="40"/>
      <c r="RT89" s="40"/>
      <c r="RU89" s="40"/>
      <c r="RV89" s="40"/>
      <c r="RW89" s="40"/>
      <c r="RX89" s="40"/>
      <c r="RY89" s="40"/>
      <c r="RZ89" s="40"/>
      <c r="SA89" s="40"/>
      <c r="SB89" s="40"/>
      <c r="SC89" s="40"/>
      <c r="SD89" s="40"/>
      <c r="SE89" s="40"/>
      <c r="SF89" s="40"/>
      <c r="SG89" s="40"/>
      <c r="SH89" s="40"/>
      <c r="SI89" s="40"/>
      <c r="SJ89" s="40"/>
      <c r="SK89" s="40"/>
      <c r="SL89" s="40"/>
      <c r="SM89" s="40"/>
      <c r="SN89" s="40"/>
      <c r="SO89" s="40"/>
      <c r="SP89" s="40"/>
      <c r="SQ89" s="40"/>
      <c r="SR89" s="40"/>
      <c r="SS89" s="40"/>
      <c r="ST89" s="40"/>
      <c r="SU89" s="40"/>
      <c r="SV89" s="40"/>
      <c r="SW89" s="40"/>
      <c r="SX89" s="40"/>
      <c r="SY89" s="40"/>
      <c r="SZ89" s="40"/>
      <c r="TA89" s="40"/>
      <c r="TB89" s="40"/>
      <c r="TC89" s="40"/>
      <c r="TD89" s="40"/>
      <c r="TE89" s="40"/>
      <c r="TF89" s="40"/>
      <c r="TG89" s="40"/>
      <c r="TH89" s="40"/>
      <c r="TI89" s="40"/>
      <c r="TJ89" s="40"/>
      <c r="TK89" s="40"/>
      <c r="TL89" s="40"/>
      <c r="TM89" s="40"/>
      <c r="TN89" s="40"/>
      <c r="TO89" s="40"/>
      <c r="TP89" s="40"/>
      <c r="TQ89" s="40"/>
      <c r="TR89" s="40"/>
      <c r="TS89" s="40"/>
      <c r="TT89" s="40"/>
      <c r="TU89" s="40"/>
      <c r="TV89" s="40"/>
      <c r="TW89" s="40"/>
      <c r="TX89" s="40"/>
      <c r="TY89" s="40"/>
      <c r="TZ89" s="40"/>
      <c r="UA89" s="40"/>
      <c r="UB89" s="40"/>
      <c r="UC89" s="40"/>
      <c r="UD89" s="40"/>
      <c r="UE89" s="40"/>
      <c r="UF89" s="40"/>
      <c r="UG89" s="40"/>
      <c r="UH89" s="40"/>
      <c r="UI89" s="40"/>
      <c r="UJ89" s="40"/>
      <c r="UK89" s="40"/>
      <c r="UL89" s="40"/>
      <c r="UM89" s="40"/>
      <c r="UN89" s="40"/>
      <c r="UO89" s="40"/>
      <c r="UP89" s="40"/>
      <c r="UQ89" s="40"/>
      <c r="UR89" s="40"/>
      <c r="US89" s="40"/>
      <c r="UT89" s="40"/>
      <c r="UU89" s="40"/>
      <c r="UV89" s="40"/>
      <c r="UW89" s="40"/>
      <c r="UX89" s="40"/>
      <c r="UY89" s="40"/>
      <c r="UZ89" s="40"/>
      <c r="VA89" s="40"/>
      <c r="VB89" s="40"/>
      <c r="VC89" s="40"/>
      <c r="VD89" s="40"/>
      <c r="VE89" s="40"/>
      <c r="VF89" s="40"/>
      <c r="VG89" s="40"/>
      <c r="VH89" s="40"/>
      <c r="VI89" s="40"/>
      <c r="VJ89" s="40"/>
      <c r="VK89" s="40"/>
      <c r="VL89" s="40"/>
      <c r="VM89" s="40"/>
      <c r="VN89" s="40"/>
      <c r="VO89" s="40"/>
      <c r="VP89" s="40"/>
      <c r="VQ89" s="40"/>
      <c r="VR89" s="40"/>
      <c r="VS89" s="40"/>
      <c r="VT89" s="40"/>
      <c r="VU89" s="40"/>
      <c r="VV89" s="40"/>
      <c r="VW89" s="40"/>
      <c r="VX89" s="40"/>
      <c r="VY89" s="40"/>
      <c r="VZ89" s="40"/>
      <c r="WA89" s="40"/>
      <c r="WB89" s="40"/>
      <c r="WC89" s="40"/>
      <c r="WD89" s="40"/>
      <c r="WE89" s="40"/>
      <c r="WF89" s="40"/>
      <c r="WG89" s="40"/>
      <c r="WH89" s="40"/>
      <c r="WI89" s="40"/>
      <c r="WJ89" s="40"/>
      <c r="WK89" s="40"/>
      <c r="WL89" s="40"/>
      <c r="WM89" s="40"/>
      <c r="WN89" s="40"/>
      <c r="WO89" s="40"/>
      <c r="WP89" s="40"/>
      <c r="WQ89" s="40"/>
      <c r="WR89" s="40"/>
      <c r="WS89" s="40"/>
      <c r="WT89" s="40"/>
      <c r="WU89" s="40"/>
      <c r="WV89" s="40"/>
      <c r="WW89" s="40"/>
      <c r="WX89" s="40"/>
      <c r="WY89" s="40"/>
      <c r="WZ89" s="40"/>
      <c r="XA89" s="40"/>
      <c r="XB89" s="40"/>
      <c r="XC89" s="40"/>
      <c r="XD89" s="40"/>
      <c r="XE89" s="40"/>
      <c r="XF89" s="40"/>
      <c r="XG89" s="40"/>
      <c r="XH89" s="40"/>
      <c r="XI89" s="40"/>
      <c r="XJ89" s="40"/>
      <c r="XK89" s="40"/>
      <c r="XL89" s="40"/>
      <c r="XM89" s="40"/>
      <c r="XN89" s="40"/>
      <c r="XO89" s="40"/>
      <c r="XP89" s="40"/>
      <c r="XQ89" s="40"/>
      <c r="XR89" s="40"/>
      <c r="XS89" s="40"/>
      <c r="XT89" s="40"/>
      <c r="XU89" s="40"/>
      <c r="XV89" s="40"/>
      <c r="XW89" s="40"/>
      <c r="XX89" s="40"/>
      <c r="XY89" s="40"/>
      <c r="XZ89" s="40"/>
      <c r="YA89" s="40"/>
      <c r="YB89" s="40"/>
      <c r="YC89" s="40"/>
      <c r="YD89" s="40"/>
      <c r="YE89" s="40"/>
      <c r="YF89" s="40"/>
      <c r="YG89" s="40"/>
      <c r="YH89" s="40"/>
      <c r="YI89" s="40"/>
      <c r="YJ89" s="40"/>
      <c r="YK89" s="40"/>
      <c r="YL89" s="40"/>
      <c r="YM89" s="40"/>
      <c r="YN89" s="40"/>
      <c r="YO89" s="40"/>
      <c r="YP89" s="40"/>
      <c r="YQ89" s="40"/>
      <c r="YR89" s="40"/>
      <c r="YS89" s="40"/>
      <c r="YT89" s="40"/>
      <c r="YU89" s="40"/>
      <c r="YV89" s="40"/>
      <c r="YW89" s="40"/>
      <c r="YX89" s="40"/>
      <c r="YY89" s="40"/>
      <c r="YZ89" s="40"/>
      <c r="ZA89" s="40"/>
      <c r="ZB89" s="40"/>
      <c r="ZC89" s="40"/>
      <c r="ZD89" s="40"/>
      <c r="ZE89" s="40"/>
      <c r="ZF89" s="40"/>
      <c r="ZG89" s="40"/>
      <c r="ZH89" s="40"/>
      <c r="ZI89" s="40"/>
      <c r="ZJ89" s="40"/>
      <c r="ZK89" s="40"/>
      <c r="ZL89" s="40"/>
      <c r="ZM89" s="40"/>
      <c r="ZN89" s="40"/>
      <c r="ZO89" s="40"/>
      <c r="ZP89" s="40"/>
      <c r="ZQ89" s="40"/>
      <c r="ZR89" s="40"/>
      <c r="ZS89" s="40"/>
      <c r="ZT89" s="40"/>
      <c r="ZU89" s="40"/>
      <c r="ZV89" s="40"/>
      <c r="ZW89" s="40"/>
      <c r="ZX89" s="40"/>
      <c r="ZY89" s="40"/>
      <c r="ZZ89" s="40"/>
      <c r="AAA89" s="40"/>
      <c r="AAB89" s="40"/>
      <c r="AAC89" s="40"/>
      <c r="AAD89" s="40"/>
      <c r="AAE89" s="40"/>
      <c r="AAF89" s="40"/>
      <c r="AAG89" s="40"/>
      <c r="AAH89" s="40"/>
      <c r="AAI89" s="40"/>
      <c r="AAJ89" s="40"/>
      <c r="AAK89" s="40"/>
      <c r="AAL89" s="40"/>
      <c r="AAM89" s="40"/>
      <c r="AAN89" s="40"/>
      <c r="AAO89" s="40"/>
      <c r="AAP89" s="40"/>
      <c r="AAQ89" s="40"/>
      <c r="AAR89" s="40"/>
      <c r="AAS89" s="40"/>
      <c r="AAT89" s="40"/>
      <c r="AAU89" s="40"/>
      <c r="AAV89" s="40"/>
      <c r="AAW89" s="40"/>
      <c r="AAX89" s="40"/>
      <c r="AAY89" s="40"/>
      <c r="AAZ89" s="40"/>
      <c r="ABA89" s="40"/>
      <c r="ABB89" s="40"/>
      <c r="ABC89" s="40"/>
      <c r="ABD89" s="40"/>
      <c r="ABE89" s="40"/>
      <c r="ABF89" s="40"/>
      <c r="ABG89" s="40"/>
      <c r="ABH89" s="40"/>
      <c r="ABI89" s="40"/>
      <c r="ABJ89" s="40"/>
      <c r="ABK89" s="40"/>
      <c r="ABL89" s="40"/>
      <c r="ABM89" s="40"/>
      <c r="ABN89" s="40"/>
      <c r="ABO89" s="40"/>
      <c r="ABP89" s="40"/>
      <c r="ABQ89" s="40"/>
      <c r="ABR89" s="40"/>
      <c r="ABS89" s="40"/>
      <c r="ABT89" s="40"/>
      <c r="ABU89" s="40"/>
      <c r="ABV89" s="40"/>
      <c r="ABW89" s="40"/>
      <c r="ABX89" s="40"/>
      <c r="ABY89" s="40"/>
      <c r="ABZ89" s="40"/>
      <c r="ACA89" s="40"/>
      <c r="ACB89" s="40"/>
      <c r="ACC89" s="40"/>
      <c r="ACD89" s="40"/>
      <c r="ACE89" s="40"/>
      <c r="ACF89" s="40"/>
      <c r="ACG89" s="40"/>
      <c r="ACH89" s="40"/>
      <c r="ACI89" s="40"/>
      <c r="ACJ89" s="40"/>
      <c r="ACK89" s="40"/>
      <c r="ACL89" s="40"/>
      <c r="ACM89" s="40"/>
      <c r="ACN89" s="40"/>
      <c r="ACO89" s="40"/>
      <c r="ACP89" s="40"/>
      <c r="ACQ89" s="40"/>
      <c r="ACR89" s="40"/>
      <c r="ACS89" s="40"/>
      <c r="ACT89" s="40"/>
      <c r="ACU89" s="40"/>
      <c r="ACV89" s="40"/>
      <c r="ACW89" s="40"/>
      <c r="ACX89" s="40"/>
      <c r="ACY89" s="40"/>
      <c r="ACZ89" s="40"/>
      <c r="ADA89" s="40"/>
      <c r="ADB89" s="40"/>
      <c r="ADC89" s="40"/>
      <c r="ADD89" s="40"/>
      <c r="ADE89" s="40"/>
      <c r="ADF89" s="40"/>
      <c r="ADG89" s="40"/>
      <c r="ADH89" s="40"/>
      <c r="ADI89" s="40"/>
      <c r="ADJ89" s="40"/>
      <c r="ADK89" s="40"/>
      <c r="ADL89" s="40"/>
      <c r="ADM89" s="40"/>
      <c r="ADN89" s="40"/>
      <c r="ADO89" s="40"/>
      <c r="ADP89" s="40"/>
      <c r="ADQ89" s="40"/>
      <c r="ADR89" s="40"/>
      <c r="ADS89" s="40"/>
      <c r="ADT89" s="40"/>
      <c r="ADU89" s="40"/>
      <c r="ADV89" s="40"/>
      <c r="ADW89" s="40"/>
      <c r="ADX89" s="40"/>
      <c r="ADY89" s="40"/>
      <c r="ADZ89" s="40"/>
      <c r="AEA89" s="40"/>
      <c r="AEB89" s="40"/>
      <c r="AEC89" s="40"/>
      <c r="AED89" s="40"/>
      <c r="AEE89" s="40"/>
      <c r="AEF89" s="40"/>
      <c r="AEG89" s="40"/>
      <c r="AEH89" s="40"/>
      <c r="AEI89" s="40"/>
      <c r="AEJ89" s="40"/>
      <c r="AEK89" s="40"/>
      <c r="AEL89" s="40"/>
      <c r="AEM89" s="40"/>
      <c r="AEN89" s="40"/>
      <c r="AEO89" s="40"/>
      <c r="AEP89" s="40"/>
      <c r="AEQ89" s="40"/>
      <c r="AER89" s="40"/>
      <c r="AES89" s="40"/>
      <c r="AET89" s="40"/>
      <c r="AEU89" s="40"/>
      <c r="AEV89" s="40"/>
      <c r="AEW89" s="40"/>
      <c r="AEX89" s="40"/>
      <c r="AEY89" s="40"/>
      <c r="AEZ89" s="40"/>
      <c r="AFA89" s="40"/>
      <c r="AFB89" s="40"/>
      <c r="AFC89" s="40"/>
      <c r="AFD89" s="40"/>
      <c r="AFE89" s="40"/>
      <c r="AFF89" s="40"/>
      <c r="AFG89" s="40"/>
      <c r="AFH89" s="40"/>
      <c r="AFI89" s="40"/>
      <c r="AFJ89" s="40"/>
      <c r="AFK89" s="40"/>
      <c r="AFL89" s="40"/>
      <c r="AFM89" s="40"/>
      <c r="AFN89" s="40"/>
      <c r="AFO89" s="40"/>
      <c r="AFP89" s="40"/>
      <c r="AFQ89" s="40"/>
      <c r="AFR89" s="40"/>
      <c r="AFS89" s="40"/>
      <c r="AFT89" s="40"/>
      <c r="AFU89" s="40"/>
      <c r="AFV89" s="40"/>
      <c r="AFW89" s="40"/>
      <c r="AFX89" s="40"/>
      <c r="AFY89" s="40"/>
      <c r="AFZ89" s="40"/>
      <c r="AGA89" s="40"/>
      <c r="AGB89" s="40"/>
      <c r="AGC89" s="40"/>
      <c r="AGD89" s="40"/>
      <c r="AGE89" s="40"/>
      <c r="AGF89" s="40"/>
      <c r="AGG89" s="40"/>
      <c r="AGH89" s="40"/>
      <c r="AGI89" s="40"/>
      <c r="AGJ89" s="40"/>
      <c r="AGK89" s="40"/>
      <c r="AGL89" s="40"/>
      <c r="AGM89" s="40"/>
      <c r="AGN89" s="40"/>
      <c r="AGO89" s="40"/>
      <c r="AGP89" s="40"/>
      <c r="AGQ89" s="40"/>
      <c r="AGR89" s="40"/>
      <c r="AGS89" s="40"/>
      <c r="AGT89" s="40"/>
      <c r="AGU89" s="40"/>
      <c r="AGV89" s="40"/>
      <c r="AGW89" s="40"/>
      <c r="AGX89" s="40"/>
      <c r="AGY89" s="40"/>
      <c r="AGZ89" s="40"/>
      <c r="AHA89" s="40"/>
      <c r="AHB89" s="40"/>
      <c r="AHC89" s="40"/>
      <c r="AHD89" s="40"/>
      <c r="AHE89" s="40"/>
      <c r="AHF89" s="40"/>
      <c r="AHG89" s="40"/>
      <c r="AHH89" s="40"/>
      <c r="AHI89" s="40"/>
      <c r="AHJ89" s="40"/>
      <c r="AHK89" s="40"/>
      <c r="AHL89" s="40"/>
      <c r="AHM89" s="40"/>
      <c r="AHN89" s="40"/>
      <c r="AHO89" s="40"/>
      <c r="AHP89" s="40"/>
      <c r="AHQ89" s="40"/>
      <c r="AHR89" s="40"/>
      <c r="AHS89" s="40"/>
      <c r="AHT89" s="40"/>
      <c r="AHU89" s="40"/>
      <c r="AHV89" s="40"/>
      <c r="AHW89" s="40"/>
      <c r="AHX89" s="40"/>
      <c r="AHY89" s="40"/>
      <c r="AHZ89" s="40"/>
      <c r="AIA89" s="40"/>
      <c r="AIB89" s="40"/>
      <c r="AIC89" s="40"/>
      <c r="AID89" s="40"/>
      <c r="AIE89" s="40"/>
      <c r="AIF89" s="40"/>
      <c r="AIG89" s="40"/>
      <c r="AIH89" s="40"/>
      <c r="AII89" s="40"/>
      <c r="AIJ89" s="40"/>
      <c r="AIK89" s="40"/>
      <c r="AIL89" s="40"/>
      <c r="AIM89" s="40"/>
      <c r="AIN89" s="40"/>
      <c r="AIO89" s="40"/>
      <c r="AIP89" s="40"/>
      <c r="AIQ89" s="40"/>
      <c r="AIR89" s="40"/>
      <c r="AIS89" s="40"/>
      <c r="AIT89" s="40"/>
      <c r="AIU89" s="40"/>
      <c r="AIV89" s="40"/>
      <c r="AIW89" s="40"/>
      <c r="AIX89" s="40"/>
      <c r="AIY89" s="40"/>
      <c r="AIZ89" s="40"/>
      <c r="AJA89" s="40"/>
      <c r="AJB89" s="40"/>
      <c r="AJC89" s="40"/>
      <c r="AJD89" s="40"/>
      <c r="AJE89" s="40"/>
      <c r="AJF89" s="40"/>
      <c r="AJG89" s="40"/>
      <c r="AJH89" s="40"/>
      <c r="AJI89" s="40"/>
      <c r="AJJ89" s="40"/>
      <c r="AJK89" s="40"/>
      <c r="AJL89" s="40"/>
      <c r="AJM89" s="40"/>
      <c r="AJN89" s="40"/>
      <c r="AJO89" s="40"/>
      <c r="AJP89" s="40"/>
      <c r="AJQ89" s="40"/>
      <c r="AJR89" s="40"/>
      <c r="AJS89" s="40"/>
      <c r="AJT89" s="40"/>
      <c r="AJU89" s="40"/>
      <c r="AJV89" s="40"/>
      <c r="AJW89" s="40"/>
      <c r="AJX89" s="40"/>
      <c r="AJY89" s="40"/>
      <c r="AJZ89" s="40"/>
      <c r="AKA89" s="40"/>
      <c r="AKB89" s="40"/>
      <c r="AKC89" s="40"/>
      <c r="AKD89" s="40"/>
      <c r="AKE89" s="40"/>
      <c r="AKF89" s="40"/>
      <c r="AKG89" s="40"/>
      <c r="AKH89" s="40"/>
      <c r="AKI89" s="40"/>
      <c r="AKJ89" s="40"/>
      <c r="AKK89" s="40"/>
      <c r="AKL89" s="40"/>
      <c r="AKM89" s="40"/>
      <c r="AKN89" s="40"/>
      <c r="AKO89" s="40"/>
      <c r="AKP89" s="40"/>
      <c r="AKQ89" s="40"/>
      <c r="AKR89" s="40"/>
      <c r="AKS89" s="40"/>
      <c r="AKT89" s="40"/>
      <c r="AKU89" s="40"/>
      <c r="AKV89" s="40"/>
      <c r="AKW89" s="40"/>
      <c r="AKX89" s="40"/>
      <c r="AKY89" s="40"/>
      <c r="AKZ89" s="40"/>
      <c r="ALA89" s="40"/>
      <c r="ALB89" s="40"/>
      <c r="ALC89" s="40"/>
      <c r="ALD89" s="40"/>
      <c r="ALE89" s="40"/>
      <c r="ALF89" s="40"/>
      <c r="ALG89" s="40"/>
      <c r="ALH89" s="40"/>
      <c r="ALI89" s="40"/>
      <c r="ALJ89" s="40"/>
      <c r="ALK89" s="40"/>
      <c r="ALL89" s="40"/>
      <c r="ALM89" s="40"/>
      <c r="ALN89" s="40"/>
      <c r="ALO89" s="40"/>
      <c r="ALP89" s="40"/>
      <c r="ALQ89" s="40"/>
      <c r="ALR89" s="40"/>
      <c r="ALS89" s="40"/>
      <c r="ALT89" s="40"/>
      <c r="ALU89" s="40"/>
      <c r="ALV89" s="40"/>
      <c r="ALW89" s="40"/>
      <c r="ALX89" s="40"/>
      <c r="ALY89" s="40"/>
      <c r="ALZ89" s="40"/>
      <c r="AMA89" s="40"/>
      <c r="AMB89" s="40"/>
      <c r="AMC89" s="40"/>
      <c r="AMD89" s="40"/>
      <c r="AME89" s="40"/>
      <c r="AMF89" s="40"/>
      <c r="AMG89" s="40"/>
      <c r="AMH89" s="40"/>
      <c r="AMI89" s="40"/>
      <c r="AMJ89" s="40"/>
      <c r="AMK89" s="40"/>
    </row>
    <row r="90" spans="1:1025" s="42" customFormat="1" ht="26.25" customHeight="1">
      <c r="A90" s="14"/>
      <c r="B90" s="37"/>
      <c r="C90" s="37"/>
      <c r="D90" s="38"/>
      <c r="E90" s="37"/>
      <c r="F90" s="37"/>
      <c r="G90" s="37"/>
      <c r="H90" s="37"/>
      <c r="I90" s="37"/>
      <c r="J90" s="37"/>
      <c r="K90" s="37"/>
      <c r="L90" s="37"/>
      <c r="M90" s="37"/>
      <c r="N90" s="39"/>
      <c r="O90" s="40"/>
      <c r="P90" s="41"/>
      <c r="Q90" s="41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40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40"/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40"/>
      <c r="FK90" s="40"/>
      <c r="FL90" s="40"/>
      <c r="FM90" s="40"/>
      <c r="FN90" s="40"/>
      <c r="FO90" s="40"/>
      <c r="FP90" s="40"/>
      <c r="FQ90" s="40"/>
      <c r="FR90" s="40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40"/>
      <c r="GE90" s="40"/>
      <c r="GF90" s="40"/>
      <c r="GG90" s="40"/>
      <c r="GH90" s="40"/>
      <c r="GI90" s="40"/>
      <c r="GJ90" s="40"/>
      <c r="GK90" s="40"/>
      <c r="GL90" s="40"/>
      <c r="GM90" s="40"/>
      <c r="GN90" s="40"/>
      <c r="GO90" s="40"/>
      <c r="GP90" s="40"/>
      <c r="GQ90" s="40"/>
      <c r="GR90" s="40"/>
      <c r="GS90" s="40"/>
      <c r="GT90" s="40"/>
      <c r="GU90" s="40"/>
      <c r="GV90" s="40"/>
      <c r="GW90" s="40"/>
      <c r="GX90" s="40"/>
      <c r="GY90" s="40"/>
      <c r="GZ90" s="40"/>
      <c r="HA90" s="40"/>
      <c r="HB90" s="40"/>
      <c r="HC90" s="40"/>
      <c r="HD90" s="40"/>
      <c r="HE90" s="40"/>
      <c r="HF90" s="40"/>
      <c r="HG90" s="40"/>
      <c r="HH90" s="40"/>
      <c r="HI90" s="40"/>
      <c r="HJ90" s="40"/>
      <c r="HK90" s="40"/>
      <c r="HL90" s="40"/>
      <c r="HM90" s="40"/>
      <c r="HN90" s="40"/>
      <c r="HO90" s="40"/>
      <c r="HP90" s="40"/>
      <c r="HQ90" s="40"/>
      <c r="HR90" s="40"/>
      <c r="HS90" s="40"/>
      <c r="HT90" s="40"/>
      <c r="HU90" s="40"/>
      <c r="HV90" s="40"/>
      <c r="HW90" s="40"/>
      <c r="HX90" s="40"/>
      <c r="HY90" s="40"/>
      <c r="HZ90" s="40"/>
      <c r="IA90" s="40"/>
      <c r="IB90" s="40"/>
      <c r="IC90" s="40"/>
      <c r="ID90" s="40"/>
      <c r="IE90" s="40"/>
      <c r="IF90" s="40"/>
      <c r="IG90" s="40"/>
      <c r="IH90" s="40"/>
      <c r="II90" s="40"/>
      <c r="IJ90" s="40"/>
      <c r="IK90" s="40"/>
      <c r="IL90" s="40"/>
      <c r="IM90" s="40"/>
      <c r="IN90" s="40"/>
      <c r="IO90" s="40"/>
      <c r="IP90" s="40"/>
      <c r="IQ90" s="40"/>
      <c r="IR90" s="40"/>
      <c r="IS90" s="40"/>
      <c r="IT90" s="40"/>
      <c r="IU90" s="40"/>
      <c r="IV90" s="40"/>
      <c r="IW90" s="40"/>
      <c r="IX90" s="40"/>
      <c r="IY90" s="40"/>
      <c r="IZ90" s="40"/>
      <c r="JA90" s="40"/>
      <c r="JB90" s="40"/>
      <c r="JC90" s="40"/>
      <c r="JD90" s="40"/>
      <c r="JE90" s="40"/>
      <c r="JF90" s="40"/>
      <c r="JG90" s="40"/>
      <c r="JH90" s="40"/>
      <c r="JI90" s="40"/>
      <c r="JJ90" s="40"/>
      <c r="JK90" s="40"/>
      <c r="JL90" s="40"/>
      <c r="JM90" s="40"/>
      <c r="JN90" s="40"/>
      <c r="JO90" s="40"/>
      <c r="JP90" s="40"/>
      <c r="JQ90" s="40"/>
      <c r="JR90" s="40"/>
      <c r="JS90" s="40"/>
      <c r="JT90" s="40"/>
      <c r="JU90" s="40"/>
      <c r="JV90" s="40"/>
      <c r="JW90" s="40"/>
      <c r="JX90" s="40"/>
      <c r="JY90" s="40"/>
      <c r="JZ90" s="40"/>
      <c r="KA90" s="40"/>
      <c r="KB90" s="40"/>
      <c r="KC90" s="40"/>
      <c r="KD90" s="40"/>
      <c r="KE90" s="40"/>
      <c r="KF90" s="40"/>
      <c r="KG90" s="40"/>
      <c r="KH90" s="40"/>
      <c r="KI90" s="40"/>
      <c r="KJ90" s="40"/>
      <c r="KK90" s="40"/>
      <c r="KL90" s="40"/>
      <c r="KM90" s="40"/>
      <c r="KN90" s="40"/>
      <c r="KO90" s="40"/>
      <c r="KP90" s="40"/>
      <c r="KQ90" s="40"/>
      <c r="KR90" s="40"/>
      <c r="KS90" s="40"/>
      <c r="KT90" s="40"/>
      <c r="KU90" s="40"/>
      <c r="KV90" s="40"/>
      <c r="KW90" s="40"/>
      <c r="KX90" s="40"/>
      <c r="KY90" s="40"/>
      <c r="KZ90" s="40"/>
      <c r="LA90" s="40"/>
      <c r="LB90" s="40"/>
      <c r="LC90" s="40"/>
      <c r="LD90" s="40"/>
      <c r="LE90" s="40"/>
      <c r="LF90" s="40"/>
      <c r="LG90" s="40"/>
      <c r="LH90" s="40"/>
      <c r="LI90" s="40"/>
      <c r="LJ90" s="40"/>
      <c r="LK90" s="40"/>
      <c r="LL90" s="40"/>
      <c r="LM90" s="40"/>
      <c r="LN90" s="40"/>
      <c r="LO90" s="40"/>
      <c r="LP90" s="40"/>
      <c r="LQ90" s="40"/>
      <c r="LR90" s="40"/>
      <c r="LS90" s="40"/>
      <c r="LT90" s="40"/>
      <c r="LU90" s="40"/>
      <c r="LV90" s="40"/>
      <c r="LW90" s="40"/>
      <c r="LX90" s="40"/>
      <c r="LY90" s="40"/>
      <c r="LZ90" s="40"/>
      <c r="MA90" s="40"/>
      <c r="MB90" s="40"/>
      <c r="MC90" s="40"/>
      <c r="MD90" s="40"/>
      <c r="ME90" s="40"/>
      <c r="MF90" s="40"/>
      <c r="MG90" s="40"/>
      <c r="MH90" s="40"/>
      <c r="MI90" s="40"/>
      <c r="MJ90" s="40"/>
      <c r="MK90" s="40"/>
      <c r="ML90" s="40"/>
      <c r="MM90" s="40"/>
      <c r="MN90" s="40"/>
      <c r="MO90" s="40"/>
      <c r="MP90" s="40"/>
      <c r="MQ90" s="40"/>
      <c r="MR90" s="40"/>
      <c r="MS90" s="40"/>
      <c r="MT90" s="40"/>
      <c r="MU90" s="40"/>
      <c r="MV90" s="40"/>
      <c r="MW90" s="40"/>
      <c r="MX90" s="40"/>
      <c r="MY90" s="40"/>
      <c r="MZ90" s="40"/>
      <c r="NA90" s="40"/>
      <c r="NB90" s="40"/>
      <c r="NC90" s="40"/>
      <c r="ND90" s="40"/>
      <c r="NE90" s="40"/>
      <c r="NF90" s="40"/>
      <c r="NG90" s="40"/>
      <c r="NH90" s="40"/>
      <c r="NI90" s="40"/>
      <c r="NJ90" s="40"/>
      <c r="NK90" s="40"/>
      <c r="NL90" s="40"/>
      <c r="NM90" s="40"/>
      <c r="NN90" s="40"/>
      <c r="NO90" s="40"/>
      <c r="NP90" s="40"/>
      <c r="NQ90" s="40"/>
      <c r="NR90" s="40"/>
      <c r="NS90" s="40"/>
      <c r="NT90" s="40"/>
      <c r="NU90" s="40"/>
      <c r="NV90" s="40"/>
      <c r="NW90" s="40"/>
      <c r="NX90" s="40"/>
      <c r="NY90" s="40"/>
      <c r="NZ90" s="40"/>
      <c r="OA90" s="40"/>
      <c r="OB90" s="40"/>
      <c r="OC90" s="40"/>
      <c r="OD90" s="40"/>
      <c r="OE90" s="40"/>
      <c r="OF90" s="40"/>
      <c r="OG90" s="40"/>
      <c r="OH90" s="40"/>
      <c r="OI90" s="40"/>
      <c r="OJ90" s="40"/>
      <c r="OK90" s="40"/>
      <c r="OL90" s="40"/>
      <c r="OM90" s="40"/>
      <c r="ON90" s="40"/>
      <c r="OO90" s="40"/>
      <c r="OP90" s="40"/>
      <c r="OQ90" s="40"/>
      <c r="OR90" s="40"/>
      <c r="OS90" s="40"/>
      <c r="OT90" s="40"/>
      <c r="OU90" s="40"/>
      <c r="OV90" s="40"/>
      <c r="OW90" s="40"/>
      <c r="OX90" s="40"/>
      <c r="OY90" s="40"/>
      <c r="OZ90" s="40"/>
      <c r="PA90" s="40"/>
      <c r="PB90" s="40"/>
      <c r="PC90" s="40"/>
      <c r="PD90" s="40"/>
      <c r="PE90" s="40"/>
      <c r="PF90" s="40"/>
      <c r="PG90" s="40"/>
      <c r="PH90" s="40"/>
      <c r="PI90" s="40"/>
      <c r="PJ90" s="40"/>
      <c r="PK90" s="40"/>
      <c r="PL90" s="40"/>
      <c r="PM90" s="40"/>
      <c r="PN90" s="40"/>
      <c r="PO90" s="40"/>
      <c r="PP90" s="40"/>
      <c r="PQ90" s="40"/>
      <c r="PR90" s="40"/>
      <c r="PS90" s="40"/>
      <c r="PT90" s="40"/>
      <c r="PU90" s="40"/>
      <c r="PV90" s="40"/>
      <c r="PW90" s="40"/>
      <c r="PX90" s="40"/>
      <c r="PY90" s="40"/>
      <c r="PZ90" s="40"/>
      <c r="QA90" s="40"/>
      <c r="QB90" s="40"/>
      <c r="QC90" s="40"/>
      <c r="QD90" s="40"/>
      <c r="QE90" s="40"/>
      <c r="QF90" s="40"/>
      <c r="QG90" s="40"/>
      <c r="QH90" s="40"/>
      <c r="QI90" s="40"/>
      <c r="QJ90" s="40"/>
      <c r="QK90" s="40"/>
      <c r="QL90" s="40"/>
      <c r="QM90" s="40"/>
      <c r="QN90" s="40"/>
      <c r="QO90" s="40"/>
      <c r="QP90" s="40"/>
      <c r="QQ90" s="40"/>
      <c r="QR90" s="40"/>
      <c r="QS90" s="40"/>
      <c r="QT90" s="40"/>
      <c r="QU90" s="40"/>
      <c r="QV90" s="40"/>
      <c r="QW90" s="40"/>
      <c r="QX90" s="40"/>
      <c r="QY90" s="40"/>
      <c r="QZ90" s="40"/>
      <c r="RA90" s="40"/>
      <c r="RB90" s="40"/>
      <c r="RC90" s="40"/>
      <c r="RD90" s="40"/>
      <c r="RE90" s="40"/>
      <c r="RF90" s="40"/>
      <c r="RG90" s="40"/>
      <c r="RH90" s="40"/>
      <c r="RI90" s="40"/>
      <c r="RJ90" s="40"/>
      <c r="RK90" s="40"/>
      <c r="RL90" s="40"/>
      <c r="RM90" s="40"/>
      <c r="RN90" s="40"/>
      <c r="RO90" s="40"/>
      <c r="RP90" s="40"/>
      <c r="RQ90" s="40"/>
      <c r="RR90" s="40"/>
      <c r="RS90" s="40"/>
      <c r="RT90" s="40"/>
      <c r="RU90" s="40"/>
      <c r="RV90" s="40"/>
      <c r="RW90" s="40"/>
      <c r="RX90" s="40"/>
      <c r="RY90" s="40"/>
      <c r="RZ90" s="40"/>
      <c r="SA90" s="40"/>
      <c r="SB90" s="40"/>
      <c r="SC90" s="40"/>
      <c r="SD90" s="40"/>
      <c r="SE90" s="40"/>
      <c r="SF90" s="40"/>
      <c r="SG90" s="40"/>
      <c r="SH90" s="40"/>
      <c r="SI90" s="40"/>
      <c r="SJ90" s="40"/>
      <c r="SK90" s="40"/>
      <c r="SL90" s="40"/>
      <c r="SM90" s="40"/>
      <c r="SN90" s="40"/>
      <c r="SO90" s="40"/>
      <c r="SP90" s="40"/>
      <c r="SQ90" s="40"/>
      <c r="SR90" s="40"/>
      <c r="SS90" s="40"/>
      <c r="ST90" s="40"/>
      <c r="SU90" s="40"/>
      <c r="SV90" s="40"/>
      <c r="SW90" s="40"/>
      <c r="SX90" s="40"/>
      <c r="SY90" s="40"/>
      <c r="SZ90" s="40"/>
      <c r="TA90" s="40"/>
      <c r="TB90" s="40"/>
      <c r="TC90" s="40"/>
      <c r="TD90" s="40"/>
      <c r="TE90" s="40"/>
      <c r="TF90" s="40"/>
      <c r="TG90" s="40"/>
      <c r="TH90" s="40"/>
      <c r="TI90" s="40"/>
      <c r="TJ90" s="40"/>
      <c r="TK90" s="40"/>
      <c r="TL90" s="40"/>
      <c r="TM90" s="40"/>
      <c r="TN90" s="40"/>
      <c r="TO90" s="40"/>
      <c r="TP90" s="40"/>
      <c r="TQ90" s="40"/>
      <c r="TR90" s="40"/>
      <c r="TS90" s="40"/>
      <c r="TT90" s="40"/>
      <c r="TU90" s="40"/>
      <c r="TV90" s="40"/>
      <c r="TW90" s="40"/>
      <c r="TX90" s="40"/>
      <c r="TY90" s="40"/>
      <c r="TZ90" s="40"/>
      <c r="UA90" s="40"/>
      <c r="UB90" s="40"/>
      <c r="UC90" s="40"/>
      <c r="UD90" s="40"/>
      <c r="UE90" s="40"/>
      <c r="UF90" s="40"/>
      <c r="UG90" s="40"/>
      <c r="UH90" s="40"/>
      <c r="UI90" s="40"/>
      <c r="UJ90" s="40"/>
      <c r="UK90" s="40"/>
      <c r="UL90" s="40"/>
      <c r="UM90" s="40"/>
      <c r="UN90" s="40"/>
      <c r="UO90" s="40"/>
      <c r="UP90" s="40"/>
      <c r="UQ90" s="40"/>
      <c r="UR90" s="40"/>
      <c r="US90" s="40"/>
      <c r="UT90" s="40"/>
      <c r="UU90" s="40"/>
      <c r="UV90" s="40"/>
      <c r="UW90" s="40"/>
      <c r="UX90" s="40"/>
      <c r="UY90" s="40"/>
      <c r="UZ90" s="40"/>
      <c r="VA90" s="40"/>
      <c r="VB90" s="40"/>
      <c r="VC90" s="40"/>
      <c r="VD90" s="40"/>
      <c r="VE90" s="40"/>
      <c r="VF90" s="40"/>
      <c r="VG90" s="40"/>
      <c r="VH90" s="40"/>
      <c r="VI90" s="40"/>
      <c r="VJ90" s="40"/>
      <c r="VK90" s="40"/>
      <c r="VL90" s="40"/>
      <c r="VM90" s="40"/>
      <c r="VN90" s="40"/>
      <c r="VO90" s="40"/>
      <c r="VP90" s="40"/>
      <c r="VQ90" s="40"/>
      <c r="VR90" s="40"/>
      <c r="VS90" s="40"/>
      <c r="VT90" s="40"/>
      <c r="VU90" s="40"/>
      <c r="VV90" s="40"/>
      <c r="VW90" s="40"/>
      <c r="VX90" s="40"/>
      <c r="VY90" s="40"/>
      <c r="VZ90" s="40"/>
      <c r="WA90" s="40"/>
      <c r="WB90" s="40"/>
      <c r="WC90" s="40"/>
      <c r="WD90" s="40"/>
      <c r="WE90" s="40"/>
      <c r="WF90" s="40"/>
      <c r="WG90" s="40"/>
      <c r="WH90" s="40"/>
      <c r="WI90" s="40"/>
      <c r="WJ90" s="40"/>
      <c r="WK90" s="40"/>
      <c r="WL90" s="40"/>
      <c r="WM90" s="40"/>
      <c r="WN90" s="40"/>
      <c r="WO90" s="40"/>
      <c r="WP90" s="40"/>
      <c r="WQ90" s="40"/>
      <c r="WR90" s="40"/>
      <c r="WS90" s="40"/>
      <c r="WT90" s="40"/>
      <c r="WU90" s="40"/>
      <c r="WV90" s="40"/>
      <c r="WW90" s="40"/>
      <c r="WX90" s="40"/>
      <c r="WY90" s="40"/>
      <c r="WZ90" s="40"/>
      <c r="XA90" s="40"/>
      <c r="XB90" s="40"/>
      <c r="XC90" s="40"/>
      <c r="XD90" s="40"/>
      <c r="XE90" s="40"/>
      <c r="XF90" s="40"/>
      <c r="XG90" s="40"/>
      <c r="XH90" s="40"/>
      <c r="XI90" s="40"/>
      <c r="XJ90" s="40"/>
      <c r="XK90" s="40"/>
      <c r="XL90" s="40"/>
      <c r="XM90" s="40"/>
      <c r="XN90" s="40"/>
      <c r="XO90" s="40"/>
      <c r="XP90" s="40"/>
      <c r="XQ90" s="40"/>
      <c r="XR90" s="40"/>
      <c r="XS90" s="40"/>
      <c r="XT90" s="40"/>
      <c r="XU90" s="40"/>
      <c r="XV90" s="40"/>
      <c r="XW90" s="40"/>
      <c r="XX90" s="40"/>
      <c r="XY90" s="40"/>
      <c r="XZ90" s="40"/>
      <c r="YA90" s="40"/>
      <c r="YB90" s="40"/>
      <c r="YC90" s="40"/>
      <c r="YD90" s="40"/>
      <c r="YE90" s="40"/>
      <c r="YF90" s="40"/>
      <c r="YG90" s="40"/>
      <c r="YH90" s="40"/>
      <c r="YI90" s="40"/>
      <c r="YJ90" s="40"/>
      <c r="YK90" s="40"/>
      <c r="YL90" s="40"/>
      <c r="YM90" s="40"/>
      <c r="YN90" s="40"/>
      <c r="YO90" s="40"/>
      <c r="YP90" s="40"/>
      <c r="YQ90" s="40"/>
      <c r="YR90" s="40"/>
      <c r="YS90" s="40"/>
      <c r="YT90" s="40"/>
      <c r="YU90" s="40"/>
      <c r="YV90" s="40"/>
      <c r="YW90" s="40"/>
      <c r="YX90" s="40"/>
      <c r="YY90" s="40"/>
      <c r="YZ90" s="40"/>
      <c r="ZA90" s="40"/>
      <c r="ZB90" s="40"/>
      <c r="ZC90" s="40"/>
      <c r="ZD90" s="40"/>
      <c r="ZE90" s="40"/>
      <c r="ZF90" s="40"/>
      <c r="ZG90" s="40"/>
      <c r="ZH90" s="40"/>
      <c r="ZI90" s="40"/>
      <c r="ZJ90" s="40"/>
      <c r="ZK90" s="40"/>
      <c r="ZL90" s="40"/>
      <c r="ZM90" s="40"/>
      <c r="ZN90" s="40"/>
      <c r="ZO90" s="40"/>
      <c r="ZP90" s="40"/>
      <c r="ZQ90" s="40"/>
      <c r="ZR90" s="40"/>
      <c r="ZS90" s="40"/>
      <c r="ZT90" s="40"/>
      <c r="ZU90" s="40"/>
      <c r="ZV90" s="40"/>
      <c r="ZW90" s="40"/>
      <c r="ZX90" s="40"/>
      <c r="ZY90" s="40"/>
      <c r="ZZ90" s="40"/>
      <c r="AAA90" s="40"/>
      <c r="AAB90" s="40"/>
      <c r="AAC90" s="40"/>
      <c r="AAD90" s="40"/>
      <c r="AAE90" s="40"/>
      <c r="AAF90" s="40"/>
      <c r="AAG90" s="40"/>
      <c r="AAH90" s="40"/>
      <c r="AAI90" s="40"/>
      <c r="AAJ90" s="40"/>
      <c r="AAK90" s="40"/>
      <c r="AAL90" s="40"/>
      <c r="AAM90" s="40"/>
      <c r="AAN90" s="40"/>
      <c r="AAO90" s="40"/>
      <c r="AAP90" s="40"/>
      <c r="AAQ90" s="40"/>
      <c r="AAR90" s="40"/>
      <c r="AAS90" s="40"/>
      <c r="AAT90" s="40"/>
      <c r="AAU90" s="40"/>
      <c r="AAV90" s="40"/>
      <c r="AAW90" s="40"/>
      <c r="AAX90" s="40"/>
      <c r="AAY90" s="40"/>
      <c r="AAZ90" s="40"/>
      <c r="ABA90" s="40"/>
      <c r="ABB90" s="40"/>
      <c r="ABC90" s="40"/>
      <c r="ABD90" s="40"/>
      <c r="ABE90" s="40"/>
      <c r="ABF90" s="40"/>
      <c r="ABG90" s="40"/>
      <c r="ABH90" s="40"/>
      <c r="ABI90" s="40"/>
      <c r="ABJ90" s="40"/>
      <c r="ABK90" s="40"/>
      <c r="ABL90" s="40"/>
      <c r="ABM90" s="40"/>
      <c r="ABN90" s="40"/>
      <c r="ABO90" s="40"/>
      <c r="ABP90" s="40"/>
      <c r="ABQ90" s="40"/>
      <c r="ABR90" s="40"/>
      <c r="ABS90" s="40"/>
      <c r="ABT90" s="40"/>
      <c r="ABU90" s="40"/>
      <c r="ABV90" s="40"/>
      <c r="ABW90" s="40"/>
      <c r="ABX90" s="40"/>
      <c r="ABY90" s="40"/>
      <c r="ABZ90" s="40"/>
      <c r="ACA90" s="40"/>
      <c r="ACB90" s="40"/>
      <c r="ACC90" s="40"/>
      <c r="ACD90" s="40"/>
      <c r="ACE90" s="40"/>
      <c r="ACF90" s="40"/>
      <c r="ACG90" s="40"/>
      <c r="ACH90" s="40"/>
      <c r="ACI90" s="40"/>
      <c r="ACJ90" s="40"/>
      <c r="ACK90" s="40"/>
      <c r="ACL90" s="40"/>
      <c r="ACM90" s="40"/>
      <c r="ACN90" s="40"/>
      <c r="ACO90" s="40"/>
      <c r="ACP90" s="40"/>
      <c r="ACQ90" s="40"/>
      <c r="ACR90" s="40"/>
      <c r="ACS90" s="40"/>
      <c r="ACT90" s="40"/>
      <c r="ACU90" s="40"/>
      <c r="ACV90" s="40"/>
      <c r="ACW90" s="40"/>
      <c r="ACX90" s="40"/>
      <c r="ACY90" s="40"/>
      <c r="ACZ90" s="40"/>
      <c r="ADA90" s="40"/>
      <c r="ADB90" s="40"/>
      <c r="ADC90" s="40"/>
      <c r="ADD90" s="40"/>
      <c r="ADE90" s="40"/>
      <c r="ADF90" s="40"/>
      <c r="ADG90" s="40"/>
      <c r="ADH90" s="40"/>
      <c r="ADI90" s="40"/>
      <c r="ADJ90" s="40"/>
      <c r="ADK90" s="40"/>
      <c r="ADL90" s="40"/>
      <c r="ADM90" s="40"/>
      <c r="ADN90" s="40"/>
      <c r="ADO90" s="40"/>
      <c r="ADP90" s="40"/>
      <c r="ADQ90" s="40"/>
      <c r="ADR90" s="40"/>
      <c r="ADS90" s="40"/>
      <c r="ADT90" s="40"/>
      <c r="ADU90" s="40"/>
      <c r="ADV90" s="40"/>
      <c r="ADW90" s="40"/>
      <c r="ADX90" s="40"/>
      <c r="ADY90" s="40"/>
      <c r="ADZ90" s="40"/>
      <c r="AEA90" s="40"/>
      <c r="AEB90" s="40"/>
      <c r="AEC90" s="40"/>
      <c r="AED90" s="40"/>
      <c r="AEE90" s="40"/>
      <c r="AEF90" s="40"/>
      <c r="AEG90" s="40"/>
      <c r="AEH90" s="40"/>
      <c r="AEI90" s="40"/>
      <c r="AEJ90" s="40"/>
      <c r="AEK90" s="40"/>
      <c r="AEL90" s="40"/>
      <c r="AEM90" s="40"/>
      <c r="AEN90" s="40"/>
      <c r="AEO90" s="40"/>
      <c r="AEP90" s="40"/>
      <c r="AEQ90" s="40"/>
      <c r="AER90" s="40"/>
      <c r="AES90" s="40"/>
      <c r="AET90" s="40"/>
      <c r="AEU90" s="40"/>
      <c r="AEV90" s="40"/>
      <c r="AEW90" s="40"/>
      <c r="AEX90" s="40"/>
      <c r="AEY90" s="40"/>
      <c r="AEZ90" s="40"/>
      <c r="AFA90" s="40"/>
      <c r="AFB90" s="40"/>
      <c r="AFC90" s="40"/>
      <c r="AFD90" s="40"/>
      <c r="AFE90" s="40"/>
      <c r="AFF90" s="40"/>
      <c r="AFG90" s="40"/>
      <c r="AFH90" s="40"/>
      <c r="AFI90" s="40"/>
      <c r="AFJ90" s="40"/>
      <c r="AFK90" s="40"/>
      <c r="AFL90" s="40"/>
      <c r="AFM90" s="40"/>
      <c r="AFN90" s="40"/>
      <c r="AFO90" s="40"/>
      <c r="AFP90" s="40"/>
      <c r="AFQ90" s="40"/>
      <c r="AFR90" s="40"/>
      <c r="AFS90" s="40"/>
      <c r="AFT90" s="40"/>
      <c r="AFU90" s="40"/>
      <c r="AFV90" s="40"/>
      <c r="AFW90" s="40"/>
      <c r="AFX90" s="40"/>
      <c r="AFY90" s="40"/>
      <c r="AFZ90" s="40"/>
      <c r="AGA90" s="40"/>
      <c r="AGB90" s="40"/>
      <c r="AGC90" s="40"/>
      <c r="AGD90" s="40"/>
      <c r="AGE90" s="40"/>
      <c r="AGF90" s="40"/>
      <c r="AGG90" s="40"/>
      <c r="AGH90" s="40"/>
      <c r="AGI90" s="40"/>
      <c r="AGJ90" s="40"/>
      <c r="AGK90" s="40"/>
      <c r="AGL90" s="40"/>
      <c r="AGM90" s="40"/>
      <c r="AGN90" s="40"/>
      <c r="AGO90" s="40"/>
      <c r="AGP90" s="40"/>
      <c r="AGQ90" s="40"/>
      <c r="AGR90" s="40"/>
      <c r="AGS90" s="40"/>
      <c r="AGT90" s="40"/>
      <c r="AGU90" s="40"/>
      <c r="AGV90" s="40"/>
      <c r="AGW90" s="40"/>
      <c r="AGX90" s="40"/>
      <c r="AGY90" s="40"/>
      <c r="AGZ90" s="40"/>
      <c r="AHA90" s="40"/>
      <c r="AHB90" s="40"/>
      <c r="AHC90" s="40"/>
      <c r="AHD90" s="40"/>
      <c r="AHE90" s="40"/>
      <c r="AHF90" s="40"/>
      <c r="AHG90" s="40"/>
      <c r="AHH90" s="40"/>
      <c r="AHI90" s="40"/>
      <c r="AHJ90" s="40"/>
      <c r="AHK90" s="40"/>
      <c r="AHL90" s="40"/>
      <c r="AHM90" s="40"/>
      <c r="AHN90" s="40"/>
      <c r="AHO90" s="40"/>
      <c r="AHP90" s="40"/>
      <c r="AHQ90" s="40"/>
      <c r="AHR90" s="40"/>
      <c r="AHS90" s="40"/>
      <c r="AHT90" s="40"/>
      <c r="AHU90" s="40"/>
      <c r="AHV90" s="40"/>
      <c r="AHW90" s="40"/>
      <c r="AHX90" s="40"/>
      <c r="AHY90" s="40"/>
      <c r="AHZ90" s="40"/>
      <c r="AIA90" s="40"/>
      <c r="AIB90" s="40"/>
      <c r="AIC90" s="40"/>
      <c r="AID90" s="40"/>
      <c r="AIE90" s="40"/>
      <c r="AIF90" s="40"/>
      <c r="AIG90" s="40"/>
      <c r="AIH90" s="40"/>
      <c r="AII90" s="40"/>
      <c r="AIJ90" s="40"/>
      <c r="AIK90" s="40"/>
      <c r="AIL90" s="40"/>
      <c r="AIM90" s="40"/>
      <c r="AIN90" s="40"/>
      <c r="AIO90" s="40"/>
      <c r="AIP90" s="40"/>
      <c r="AIQ90" s="40"/>
      <c r="AIR90" s="40"/>
      <c r="AIS90" s="40"/>
      <c r="AIT90" s="40"/>
      <c r="AIU90" s="40"/>
      <c r="AIV90" s="40"/>
      <c r="AIW90" s="40"/>
      <c r="AIX90" s="40"/>
      <c r="AIY90" s="40"/>
      <c r="AIZ90" s="40"/>
      <c r="AJA90" s="40"/>
      <c r="AJB90" s="40"/>
      <c r="AJC90" s="40"/>
      <c r="AJD90" s="40"/>
      <c r="AJE90" s="40"/>
      <c r="AJF90" s="40"/>
      <c r="AJG90" s="40"/>
      <c r="AJH90" s="40"/>
      <c r="AJI90" s="40"/>
      <c r="AJJ90" s="40"/>
      <c r="AJK90" s="40"/>
      <c r="AJL90" s="40"/>
      <c r="AJM90" s="40"/>
      <c r="AJN90" s="40"/>
      <c r="AJO90" s="40"/>
      <c r="AJP90" s="40"/>
      <c r="AJQ90" s="40"/>
      <c r="AJR90" s="40"/>
      <c r="AJS90" s="40"/>
      <c r="AJT90" s="40"/>
      <c r="AJU90" s="40"/>
      <c r="AJV90" s="40"/>
      <c r="AJW90" s="40"/>
      <c r="AJX90" s="40"/>
      <c r="AJY90" s="40"/>
      <c r="AJZ90" s="40"/>
      <c r="AKA90" s="40"/>
      <c r="AKB90" s="40"/>
      <c r="AKC90" s="40"/>
      <c r="AKD90" s="40"/>
      <c r="AKE90" s="40"/>
      <c r="AKF90" s="40"/>
      <c r="AKG90" s="40"/>
      <c r="AKH90" s="40"/>
      <c r="AKI90" s="40"/>
      <c r="AKJ90" s="40"/>
      <c r="AKK90" s="40"/>
      <c r="AKL90" s="40"/>
      <c r="AKM90" s="40"/>
      <c r="AKN90" s="40"/>
      <c r="AKO90" s="40"/>
      <c r="AKP90" s="40"/>
      <c r="AKQ90" s="40"/>
      <c r="AKR90" s="40"/>
      <c r="AKS90" s="40"/>
      <c r="AKT90" s="40"/>
      <c r="AKU90" s="40"/>
      <c r="AKV90" s="40"/>
      <c r="AKW90" s="40"/>
      <c r="AKX90" s="40"/>
      <c r="AKY90" s="40"/>
      <c r="AKZ90" s="40"/>
      <c r="ALA90" s="40"/>
      <c r="ALB90" s="40"/>
      <c r="ALC90" s="40"/>
      <c r="ALD90" s="40"/>
      <c r="ALE90" s="40"/>
      <c r="ALF90" s="40"/>
      <c r="ALG90" s="40"/>
      <c r="ALH90" s="40"/>
      <c r="ALI90" s="40"/>
      <c r="ALJ90" s="40"/>
      <c r="ALK90" s="40"/>
      <c r="ALL90" s="40"/>
      <c r="ALM90" s="40"/>
      <c r="ALN90" s="40"/>
      <c r="ALO90" s="40"/>
      <c r="ALP90" s="40"/>
      <c r="ALQ90" s="40"/>
      <c r="ALR90" s="40"/>
      <c r="ALS90" s="40"/>
      <c r="ALT90" s="40"/>
      <c r="ALU90" s="40"/>
      <c r="ALV90" s="40"/>
      <c r="ALW90" s="40"/>
      <c r="ALX90" s="40"/>
      <c r="ALY90" s="40"/>
      <c r="ALZ90" s="40"/>
      <c r="AMA90" s="40"/>
      <c r="AMB90" s="40"/>
      <c r="AMC90" s="40"/>
      <c r="AMD90" s="40"/>
      <c r="AME90" s="40"/>
      <c r="AMF90" s="40"/>
      <c r="AMG90" s="40"/>
      <c r="AMH90" s="40"/>
      <c r="AMI90" s="40"/>
      <c r="AMJ90" s="40"/>
      <c r="AMK90" s="40"/>
    </row>
    <row r="91" spans="1:1025" s="42" customFormat="1" ht="25.5" customHeight="1">
      <c r="A91" s="14" t="s">
        <v>31</v>
      </c>
      <c r="B91" s="37"/>
      <c r="C91" s="37"/>
      <c r="D91" s="38"/>
      <c r="E91" s="37"/>
      <c r="F91" s="37"/>
      <c r="G91" s="37"/>
      <c r="H91" s="37"/>
      <c r="I91" s="37"/>
      <c r="J91" s="37"/>
      <c r="K91" s="37"/>
      <c r="L91" s="37"/>
      <c r="M91" s="37"/>
      <c r="N91" s="39"/>
      <c r="O91" s="40"/>
      <c r="P91" s="41"/>
      <c r="Q91" s="41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40"/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40"/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40"/>
      <c r="EZ91" s="40"/>
      <c r="FA91" s="40"/>
      <c r="FB91" s="40"/>
      <c r="FC91" s="40"/>
      <c r="FD91" s="40"/>
      <c r="FE91" s="40"/>
      <c r="FF91" s="40"/>
      <c r="FG91" s="40"/>
      <c r="FH91" s="40"/>
      <c r="FI91" s="40"/>
      <c r="FJ91" s="40"/>
      <c r="FK91" s="40"/>
      <c r="FL91" s="40"/>
      <c r="FM91" s="40"/>
      <c r="FN91" s="40"/>
      <c r="FO91" s="40"/>
      <c r="FP91" s="40"/>
      <c r="FQ91" s="40"/>
      <c r="FR91" s="40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40"/>
      <c r="GE91" s="40"/>
      <c r="GF91" s="40"/>
      <c r="GG91" s="40"/>
      <c r="GH91" s="40"/>
      <c r="GI91" s="40"/>
      <c r="GJ91" s="40"/>
      <c r="GK91" s="40"/>
      <c r="GL91" s="40"/>
      <c r="GM91" s="40"/>
      <c r="GN91" s="40"/>
      <c r="GO91" s="40"/>
      <c r="GP91" s="40"/>
      <c r="GQ91" s="40"/>
      <c r="GR91" s="40"/>
      <c r="GS91" s="40"/>
      <c r="GT91" s="40"/>
      <c r="GU91" s="40"/>
      <c r="GV91" s="40"/>
      <c r="GW91" s="40"/>
      <c r="GX91" s="40"/>
      <c r="GY91" s="40"/>
      <c r="GZ91" s="40"/>
      <c r="HA91" s="40"/>
      <c r="HB91" s="40"/>
      <c r="HC91" s="40"/>
      <c r="HD91" s="40"/>
      <c r="HE91" s="40"/>
      <c r="HF91" s="40"/>
      <c r="HG91" s="40"/>
      <c r="HH91" s="40"/>
      <c r="HI91" s="40"/>
      <c r="HJ91" s="40"/>
      <c r="HK91" s="40"/>
      <c r="HL91" s="40"/>
      <c r="HM91" s="40"/>
      <c r="HN91" s="40"/>
      <c r="HO91" s="40"/>
      <c r="HP91" s="40"/>
      <c r="HQ91" s="40"/>
      <c r="HR91" s="40"/>
      <c r="HS91" s="40"/>
      <c r="HT91" s="40"/>
      <c r="HU91" s="40"/>
      <c r="HV91" s="40"/>
      <c r="HW91" s="40"/>
      <c r="HX91" s="40"/>
      <c r="HY91" s="40"/>
      <c r="HZ91" s="40"/>
      <c r="IA91" s="40"/>
      <c r="IB91" s="40"/>
      <c r="IC91" s="40"/>
      <c r="ID91" s="40"/>
      <c r="IE91" s="40"/>
      <c r="IF91" s="40"/>
      <c r="IG91" s="40"/>
      <c r="IH91" s="40"/>
      <c r="II91" s="40"/>
      <c r="IJ91" s="40"/>
      <c r="IK91" s="40"/>
      <c r="IL91" s="40"/>
      <c r="IM91" s="40"/>
      <c r="IN91" s="40"/>
      <c r="IO91" s="40"/>
      <c r="IP91" s="40"/>
      <c r="IQ91" s="40"/>
      <c r="IR91" s="40"/>
      <c r="IS91" s="40"/>
      <c r="IT91" s="40"/>
      <c r="IU91" s="40"/>
      <c r="IV91" s="40"/>
      <c r="IW91" s="40"/>
      <c r="IX91" s="40"/>
      <c r="IY91" s="40"/>
      <c r="IZ91" s="40"/>
      <c r="JA91" s="40"/>
      <c r="JB91" s="40"/>
      <c r="JC91" s="40"/>
      <c r="JD91" s="40"/>
      <c r="JE91" s="40"/>
      <c r="JF91" s="40"/>
      <c r="JG91" s="40"/>
      <c r="JH91" s="40"/>
      <c r="JI91" s="40"/>
      <c r="JJ91" s="40"/>
      <c r="JK91" s="40"/>
      <c r="JL91" s="40"/>
      <c r="JM91" s="40"/>
      <c r="JN91" s="40"/>
      <c r="JO91" s="40"/>
      <c r="JP91" s="40"/>
      <c r="JQ91" s="40"/>
      <c r="JR91" s="40"/>
      <c r="JS91" s="40"/>
      <c r="JT91" s="40"/>
      <c r="JU91" s="40"/>
      <c r="JV91" s="40"/>
      <c r="JW91" s="40"/>
      <c r="JX91" s="40"/>
      <c r="JY91" s="40"/>
      <c r="JZ91" s="40"/>
      <c r="KA91" s="40"/>
      <c r="KB91" s="40"/>
      <c r="KC91" s="40"/>
      <c r="KD91" s="40"/>
      <c r="KE91" s="40"/>
      <c r="KF91" s="40"/>
      <c r="KG91" s="40"/>
      <c r="KH91" s="40"/>
      <c r="KI91" s="40"/>
      <c r="KJ91" s="40"/>
      <c r="KK91" s="40"/>
      <c r="KL91" s="40"/>
      <c r="KM91" s="40"/>
      <c r="KN91" s="40"/>
      <c r="KO91" s="40"/>
      <c r="KP91" s="40"/>
      <c r="KQ91" s="40"/>
      <c r="KR91" s="40"/>
      <c r="KS91" s="40"/>
      <c r="KT91" s="40"/>
      <c r="KU91" s="40"/>
      <c r="KV91" s="40"/>
      <c r="KW91" s="40"/>
      <c r="KX91" s="40"/>
      <c r="KY91" s="40"/>
      <c r="KZ91" s="40"/>
      <c r="LA91" s="40"/>
      <c r="LB91" s="40"/>
      <c r="LC91" s="40"/>
      <c r="LD91" s="40"/>
      <c r="LE91" s="40"/>
      <c r="LF91" s="40"/>
      <c r="LG91" s="40"/>
      <c r="LH91" s="40"/>
      <c r="LI91" s="40"/>
      <c r="LJ91" s="40"/>
      <c r="LK91" s="40"/>
      <c r="LL91" s="40"/>
      <c r="LM91" s="40"/>
      <c r="LN91" s="40"/>
      <c r="LO91" s="40"/>
      <c r="LP91" s="40"/>
      <c r="LQ91" s="40"/>
      <c r="LR91" s="40"/>
      <c r="LS91" s="40"/>
      <c r="LT91" s="40"/>
      <c r="LU91" s="40"/>
      <c r="LV91" s="40"/>
      <c r="LW91" s="40"/>
      <c r="LX91" s="40"/>
      <c r="LY91" s="40"/>
      <c r="LZ91" s="40"/>
      <c r="MA91" s="40"/>
      <c r="MB91" s="40"/>
      <c r="MC91" s="40"/>
      <c r="MD91" s="40"/>
      <c r="ME91" s="40"/>
      <c r="MF91" s="40"/>
      <c r="MG91" s="40"/>
      <c r="MH91" s="40"/>
      <c r="MI91" s="40"/>
      <c r="MJ91" s="40"/>
      <c r="MK91" s="40"/>
      <c r="ML91" s="40"/>
      <c r="MM91" s="40"/>
      <c r="MN91" s="40"/>
      <c r="MO91" s="40"/>
      <c r="MP91" s="40"/>
      <c r="MQ91" s="40"/>
      <c r="MR91" s="40"/>
      <c r="MS91" s="40"/>
      <c r="MT91" s="40"/>
      <c r="MU91" s="40"/>
      <c r="MV91" s="40"/>
      <c r="MW91" s="40"/>
      <c r="MX91" s="40"/>
      <c r="MY91" s="40"/>
      <c r="MZ91" s="40"/>
      <c r="NA91" s="40"/>
      <c r="NB91" s="40"/>
      <c r="NC91" s="40"/>
      <c r="ND91" s="40"/>
      <c r="NE91" s="40"/>
      <c r="NF91" s="40"/>
      <c r="NG91" s="40"/>
      <c r="NH91" s="40"/>
      <c r="NI91" s="40"/>
      <c r="NJ91" s="40"/>
      <c r="NK91" s="40"/>
      <c r="NL91" s="40"/>
      <c r="NM91" s="40"/>
      <c r="NN91" s="40"/>
      <c r="NO91" s="40"/>
      <c r="NP91" s="40"/>
      <c r="NQ91" s="40"/>
      <c r="NR91" s="40"/>
      <c r="NS91" s="40"/>
      <c r="NT91" s="40"/>
      <c r="NU91" s="40"/>
      <c r="NV91" s="40"/>
      <c r="NW91" s="40"/>
      <c r="NX91" s="40"/>
      <c r="NY91" s="40"/>
      <c r="NZ91" s="40"/>
      <c r="OA91" s="40"/>
      <c r="OB91" s="40"/>
      <c r="OC91" s="40"/>
      <c r="OD91" s="40"/>
      <c r="OE91" s="40"/>
      <c r="OF91" s="40"/>
      <c r="OG91" s="40"/>
      <c r="OH91" s="40"/>
      <c r="OI91" s="40"/>
      <c r="OJ91" s="40"/>
      <c r="OK91" s="40"/>
      <c r="OL91" s="40"/>
      <c r="OM91" s="40"/>
      <c r="ON91" s="40"/>
      <c r="OO91" s="40"/>
      <c r="OP91" s="40"/>
      <c r="OQ91" s="40"/>
      <c r="OR91" s="40"/>
      <c r="OS91" s="40"/>
      <c r="OT91" s="40"/>
      <c r="OU91" s="40"/>
      <c r="OV91" s="40"/>
      <c r="OW91" s="40"/>
      <c r="OX91" s="40"/>
      <c r="OY91" s="40"/>
      <c r="OZ91" s="40"/>
      <c r="PA91" s="40"/>
      <c r="PB91" s="40"/>
      <c r="PC91" s="40"/>
      <c r="PD91" s="40"/>
      <c r="PE91" s="40"/>
      <c r="PF91" s="40"/>
      <c r="PG91" s="40"/>
      <c r="PH91" s="40"/>
      <c r="PI91" s="40"/>
      <c r="PJ91" s="40"/>
      <c r="PK91" s="40"/>
      <c r="PL91" s="40"/>
      <c r="PM91" s="40"/>
      <c r="PN91" s="40"/>
      <c r="PO91" s="40"/>
      <c r="PP91" s="40"/>
      <c r="PQ91" s="40"/>
      <c r="PR91" s="40"/>
      <c r="PS91" s="40"/>
      <c r="PT91" s="40"/>
      <c r="PU91" s="40"/>
      <c r="PV91" s="40"/>
      <c r="PW91" s="40"/>
      <c r="PX91" s="40"/>
      <c r="PY91" s="40"/>
      <c r="PZ91" s="40"/>
      <c r="QA91" s="40"/>
      <c r="QB91" s="40"/>
      <c r="QC91" s="40"/>
      <c r="QD91" s="40"/>
      <c r="QE91" s="40"/>
      <c r="QF91" s="40"/>
      <c r="QG91" s="40"/>
      <c r="QH91" s="40"/>
      <c r="QI91" s="40"/>
      <c r="QJ91" s="40"/>
      <c r="QK91" s="40"/>
      <c r="QL91" s="40"/>
      <c r="QM91" s="40"/>
      <c r="QN91" s="40"/>
      <c r="QO91" s="40"/>
      <c r="QP91" s="40"/>
      <c r="QQ91" s="40"/>
      <c r="QR91" s="40"/>
      <c r="QS91" s="40"/>
      <c r="QT91" s="40"/>
      <c r="QU91" s="40"/>
      <c r="QV91" s="40"/>
      <c r="QW91" s="40"/>
      <c r="QX91" s="40"/>
      <c r="QY91" s="40"/>
      <c r="QZ91" s="40"/>
      <c r="RA91" s="40"/>
      <c r="RB91" s="40"/>
      <c r="RC91" s="40"/>
      <c r="RD91" s="40"/>
      <c r="RE91" s="40"/>
      <c r="RF91" s="40"/>
      <c r="RG91" s="40"/>
      <c r="RH91" s="40"/>
      <c r="RI91" s="40"/>
      <c r="RJ91" s="40"/>
      <c r="RK91" s="40"/>
      <c r="RL91" s="40"/>
      <c r="RM91" s="40"/>
      <c r="RN91" s="40"/>
      <c r="RO91" s="40"/>
      <c r="RP91" s="40"/>
      <c r="RQ91" s="40"/>
      <c r="RR91" s="40"/>
      <c r="RS91" s="40"/>
      <c r="RT91" s="40"/>
      <c r="RU91" s="40"/>
      <c r="RV91" s="40"/>
      <c r="RW91" s="40"/>
      <c r="RX91" s="40"/>
      <c r="RY91" s="40"/>
      <c r="RZ91" s="40"/>
      <c r="SA91" s="40"/>
      <c r="SB91" s="40"/>
      <c r="SC91" s="40"/>
      <c r="SD91" s="40"/>
      <c r="SE91" s="40"/>
      <c r="SF91" s="40"/>
      <c r="SG91" s="40"/>
      <c r="SH91" s="40"/>
      <c r="SI91" s="40"/>
      <c r="SJ91" s="40"/>
      <c r="SK91" s="40"/>
      <c r="SL91" s="40"/>
      <c r="SM91" s="40"/>
      <c r="SN91" s="40"/>
      <c r="SO91" s="40"/>
      <c r="SP91" s="40"/>
      <c r="SQ91" s="40"/>
      <c r="SR91" s="40"/>
      <c r="SS91" s="40"/>
      <c r="ST91" s="40"/>
      <c r="SU91" s="40"/>
      <c r="SV91" s="40"/>
      <c r="SW91" s="40"/>
      <c r="SX91" s="40"/>
      <c r="SY91" s="40"/>
      <c r="SZ91" s="40"/>
      <c r="TA91" s="40"/>
      <c r="TB91" s="40"/>
      <c r="TC91" s="40"/>
      <c r="TD91" s="40"/>
      <c r="TE91" s="40"/>
      <c r="TF91" s="40"/>
      <c r="TG91" s="40"/>
      <c r="TH91" s="40"/>
      <c r="TI91" s="40"/>
      <c r="TJ91" s="40"/>
      <c r="TK91" s="40"/>
      <c r="TL91" s="40"/>
      <c r="TM91" s="40"/>
      <c r="TN91" s="40"/>
      <c r="TO91" s="40"/>
      <c r="TP91" s="40"/>
      <c r="TQ91" s="40"/>
      <c r="TR91" s="40"/>
      <c r="TS91" s="40"/>
      <c r="TT91" s="40"/>
      <c r="TU91" s="40"/>
      <c r="TV91" s="40"/>
      <c r="TW91" s="40"/>
      <c r="TX91" s="40"/>
      <c r="TY91" s="40"/>
      <c r="TZ91" s="40"/>
      <c r="UA91" s="40"/>
      <c r="UB91" s="40"/>
      <c r="UC91" s="40"/>
      <c r="UD91" s="40"/>
      <c r="UE91" s="40"/>
      <c r="UF91" s="40"/>
      <c r="UG91" s="40"/>
      <c r="UH91" s="40"/>
      <c r="UI91" s="40"/>
      <c r="UJ91" s="40"/>
      <c r="UK91" s="40"/>
      <c r="UL91" s="40"/>
      <c r="UM91" s="40"/>
      <c r="UN91" s="40"/>
      <c r="UO91" s="40"/>
      <c r="UP91" s="40"/>
      <c r="UQ91" s="40"/>
      <c r="UR91" s="40"/>
      <c r="US91" s="40"/>
      <c r="UT91" s="40"/>
      <c r="UU91" s="40"/>
      <c r="UV91" s="40"/>
      <c r="UW91" s="40"/>
      <c r="UX91" s="40"/>
      <c r="UY91" s="40"/>
      <c r="UZ91" s="40"/>
      <c r="VA91" s="40"/>
      <c r="VB91" s="40"/>
      <c r="VC91" s="40"/>
      <c r="VD91" s="40"/>
      <c r="VE91" s="40"/>
      <c r="VF91" s="40"/>
      <c r="VG91" s="40"/>
      <c r="VH91" s="40"/>
      <c r="VI91" s="40"/>
      <c r="VJ91" s="40"/>
      <c r="VK91" s="40"/>
      <c r="VL91" s="40"/>
      <c r="VM91" s="40"/>
      <c r="VN91" s="40"/>
      <c r="VO91" s="40"/>
      <c r="VP91" s="40"/>
      <c r="VQ91" s="40"/>
      <c r="VR91" s="40"/>
      <c r="VS91" s="40"/>
      <c r="VT91" s="40"/>
      <c r="VU91" s="40"/>
      <c r="VV91" s="40"/>
      <c r="VW91" s="40"/>
      <c r="VX91" s="40"/>
      <c r="VY91" s="40"/>
      <c r="VZ91" s="40"/>
      <c r="WA91" s="40"/>
      <c r="WB91" s="40"/>
      <c r="WC91" s="40"/>
      <c r="WD91" s="40"/>
      <c r="WE91" s="40"/>
      <c r="WF91" s="40"/>
      <c r="WG91" s="40"/>
      <c r="WH91" s="40"/>
      <c r="WI91" s="40"/>
      <c r="WJ91" s="40"/>
      <c r="WK91" s="40"/>
      <c r="WL91" s="40"/>
      <c r="WM91" s="40"/>
      <c r="WN91" s="40"/>
      <c r="WO91" s="40"/>
      <c r="WP91" s="40"/>
      <c r="WQ91" s="40"/>
      <c r="WR91" s="40"/>
      <c r="WS91" s="40"/>
      <c r="WT91" s="40"/>
      <c r="WU91" s="40"/>
      <c r="WV91" s="40"/>
      <c r="WW91" s="40"/>
      <c r="WX91" s="40"/>
      <c r="WY91" s="40"/>
      <c r="WZ91" s="40"/>
      <c r="XA91" s="40"/>
      <c r="XB91" s="40"/>
      <c r="XC91" s="40"/>
      <c r="XD91" s="40"/>
      <c r="XE91" s="40"/>
      <c r="XF91" s="40"/>
      <c r="XG91" s="40"/>
      <c r="XH91" s="40"/>
      <c r="XI91" s="40"/>
      <c r="XJ91" s="40"/>
      <c r="XK91" s="40"/>
      <c r="XL91" s="40"/>
      <c r="XM91" s="40"/>
      <c r="XN91" s="40"/>
      <c r="XO91" s="40"/>
      <c r="XP91" s="40"/>
      <c r="XQ91" s="40"/>
      <c r="XR91" s="40"/>
      <c r="XS91" s="40"/>
      <c r="XT91" s="40"/>
      <c r="XU91" s="40"/>
      <c r="XV91" s="40"/>
      <c r="XW91" s="40"/>
      <c r="XX91" s="40"/>
      <c r="XY91" s="40"/>
      <c r="XZ91" s="40"/>
      <c r="YA91" s="40"/>
      <c r="YB91" s="40"/>
      <c r="YC91" s="40"/>
      <c r="YD91" s="40"/>
      <c r="YE91" s="40"/>
      <c r="YF91" s="40"/>
      <c r="YG91" s="40"/>
      <c r="YH91" s="40"/>
      <c r="YI91" s="40"/>
      <c r="YJ91" s="40"/>
      <c r="YK91" s="40"/>
      <c r="YL91" s="40"/>
      <c r="YM91" s="40"/>
      <c r="YN91" s="40"/>
      <c r="YO91" s="40"/>
      <c r="YP91" s="40"/>
      <c r="YQ91" s="40"/>
      <c r="YR91" s="40"/>
      <c r="YS91" s="40"/>
      <c r="YT91" s="40"/>
      <c r="YU91" s="40"/>
      <c r="YV91" s="40"/>
      <c r="YW91" s="40"/>
      <c r="YX91" s="40"/>
      <c r="YY91" s="40"/>
      <c r="YZ91" s="40"/>
      <c r="ZA91" s="40"/>
      <c r="ZB91" s="40"/>
      <c r="ZC91" s="40"/>
      <c r="ZD91" s="40"/>
      <c r="ZE91" s="40"/>
      <c r="ZF91" s="40"/>
      <c r="ZG91" s="40"/>
      <c r="ZH91" s="40"/>
      <c r="ZI91" s="40"/>
      <c r="ZJ91" s="40"/>
      <c r="ZK91" s="40"/>
      <c r="ZL91" s="40"/>
      <c r="ZM91" s="40"/>
      <c r="ZN91" s="40"/>
      <c r="ZO91" s="40"/>
      <c r="ZP91" s="40"/>
      <c r="ZQ91" s="40"/>
      <c r="ZR91" s="40"/>
      <c r="ZS91" s="40"/>
      <c r="ZT91" s="40"/>
      <c r="ZU91" s="40"/>
      <c r="ZV91" s="40"/>
      <c r="ZW91" s="40"/>
      <c r="ZX91" s="40"/>
      <c r="ZY91" s="40"/>
      <c r="ZZ91" s="40"/>
      <c r="AAA91" s="40"/>
      <c r="AAB91" s="40"/>
      <c r="AAC91" s="40"/>
      <c r="AAD91" s="40"/>
      <c r="AAE91" s="40"/>
      <c r="AAF91" s="40"/>
      <c r="AAG91" s="40"/>
      <c r="AAH91" s="40"/>
      <c r="AAI91" s="40"/>
      <c r="AAJ91" s="40"/>
      <c r="AAK91" s="40"/>
      <c r="AAL91" s="40"/>
      <c r="AAM91" s="40"/>
      <c r="AAN91" s="40"/>
      <c r="AAO91" s="40"/>
      <c r="AAP91" s="40"/>
      <c r="AAQ91" s="40"/>
      <c r="AAR91" s="40"/>
      <c r="AAS91" s="40"/>
      <c r="AAT91" s="40"/>
      <c r="AAU91" s="40"/>
      <c r="AAV91" s="40"/>
      <c r="AAW91" s="40"/>
      <c r="AAX91" s="40"/>
      <c r="AAY91" s="40"/>
      <c r="AAZ91" s="40"/>
      <c r="ABA91" s="40"/>
      <c r="ABB91" s="40"/>
      <c r="ABC91" s="40"/>
      <c r="ABD91" s="40"/>
      <c r="ABE91" s="40"/>
      <c r="ABF91" s="40"/>
      <c r="ABG91" s="40"/>
      <c r="ABH91" s="40"/>
      <c r="ABI91" s="40"/>
      <c r="ABJ91" s="40"/>
      <c r="ABK91" s="40"/>
      <c r="ABL91" s="40"/>
      <c r="ABM91" s="40"/>
      <c r="ABN91" s="40"/>
      <c r="ABO91" s="40"/>
      <c r="ABP91" s="40"/>
      <c r="ABQ91" s="40"/>
      <c r="ABR91" s="40"/>
      <c r="ABS91" s="40"/>
      <c r="ABT91" s="40"/>
      <c r="ABU91" s="40"/>
      <c r="ABV91" s="40"/>
      <c r="ABW91" s="40"/>
      <c r="ABX91" s="40"/>
      <c r="ABY91" s="40"/>
      <c r="ABZ91" s="40"/>
      <c r="ACA91" s="40"/>
      <c r="ACB91" s="40"/>
      <c r="ACC91" s="40"/>
      <c r="ACD91" s="40"/>
      <c r="ACE91" s="40"/>
      <c r="ACF91" s="40"/>
      <c r="ACG91" s="40"/>
      <c r="ACH91" s="40"/>
      <c r="ACI91" s="40"/>
      <c r="ACJ91" s="40"/>
      <c r="ACK91" s="40"/>
      <c r="ACL91" s="40"/>
      <c r="ACM91" s="40"/>
      <c r="ACN91" s="40"/>
      <c r="ACO91" s="40"/>
      <c r="ACP91" s="40"/>
      <c r="ACQ91" s="40"/>
      <c r="ACR91" s="40"/>
      <c r="ACS91" s="40"/>
      <c r="ACT91" s="40"/>
      <c r="ACU91" s="40"/>
      <c r="ACV91" s="40"/>
      <c r="ACW91" s="40"/>
      <c r="ACX91" s="40"/>
      <c r="ACY91" s="40"/>
      <c r="ACZ91" s="40"/>
      <c r="ADA91" s="40"/>
      <c r="ADB91" s="40"/>
      <c r="ADC91" s="40"/>
      <c r="ADD91" s="40"/>
      <c r="ADE91" s="40"/>
      <c r="ADF91" s="40"/>
      <c r="ADG91" s="40"/>
      <c r="ADH91" s="40"/>
      <c r="ADI91" s="40"/>
      <c r="ADJ91" s="40"/>
      <c r="ADK91" s="40"/>
      <c r="ADL91" s="40"/>
      <c r="ADM91" s="40"/>
      <c r="ADN91" s="40"/>
      <c r="ADO91" s="40"/>
      <c r="ADP91" s="40"/>
      <c r="ADQ91" s="40"/>
      <c r="ADR91" s="40"/>
      <c r="ADS91" s="40"/>
      <c r="ADT91" s="40"/>
      <c r="ADU91" s="40"/>
      <c r="ADV91" s="40"/>
      <c r="ADW91" s="40"/>
      <c r="ADX91" s="40"/>
      <c r="ADY91" s="40"/>
      <c r="ADZ91" s="40"/>
      <c r="AEA91" s="40"/>
      <c r="AEB91" s="40"/>
      <c r="AEC91" s="40"/>
      <c r="AED91" s="40"/>
      <c r="AEE91" s="40"/>
      <c r="AEF91" s="40"/>
      <c r="AEG91" s="40"/>
      <c r="AEH91" s="40"/>
      <c r="AEI91" s="40"/>
      <c r="AEJ91" s="40"/>
      <c r="AEK91" s="40"/>
      <c r="AEL91" s="40"/>
      <c r="AEM91" s="40"/>
      <c r="AEN91" s="40"/>
      <c r="AEO91" s="40"/>
      <c r="AEP91" s="40"/>
      <c r="AEQ91" s="40"/>
      <c r="AER91" s="40"/>
      <c r="AES91" s="40"/>
      <c r="AET91" s="40"/>
      <c r="AEU91" s="40"/>
      <c r="AEV91" s="40"/>
      <c r="AEW91" s="40"/>
      <c r="AEX91" s="40"/>
      <c r="AEY91" s="40"/>
      <c r="AEZ91" s="40"/>
      <c r="AFA91" s="40"/>
      <c r="AFB91" s="40"/>
      <c r="AFC91" s="40"/>
      <c r="AFD91" s="40"/>
      <c r="AFE91" s="40"/>
      <c r="AFF91" s="40"/>
      <c r="AFG91" s="40"/>
      <c r="AFH91" s="40"/>
      <c r="AFI91" s="40"/>
      <c r="AFJ91" s="40"/>
      <c r="AFK91" s="40"/>
      <c r="AFL91" s="40"/>
      <c r="AFM91" s="40"/>
      <c r="AFN91" s="40"/>
      <c r="AFO91" s="40"/>
      <c r="AFP91" s="40"/>
      <c r="AFQ91" s="40"/>
      <c r="AFR91" s="40"/>
      <c r="AFS91" s="40"/>
      <c r="AFT91" s="40"/>
      <c r="AFU91" s="40"/>
      <c r="AFV91" s="40"/>
      <c r="AFW91" s="40"/>
      <c r="AFX91" s="40"/>
      <c r="AFY91" s="40"/>
      <c r="AFZ91" s="40"/>
      <c r="AGA91" s="40"/>
      <c r="AGB91" s="40"/>
      <c r="AGC91" s="40"/>
      <c r="AGD91" s="40"/>
      <c r="AGE91" s="40"/>
      <c r="AGF91" s="40"/>
      <c r="AGG91" s="40"/>
      <c r="AGH91" s="40"/>
      <c r="AGI91" s="40"/>
      <c r="AGJ91" s="40"/>
      <c r="AGK91" s="40"/>
      <c r="AGL91" s="40"/>
      <c r="AGM91" s="40"/>
      <c r="AGN91" s="40"/>
      <c r="AGO91" s="40"/>
      <c r="AGP91" s="40"/>
      <c r="AGQ91" s="40"/>
      <c r="AGR91" s="40"/>
      <c r="AGS91" s="40"/>
      <c r="AGT91" s="40"/>
      <c r="AGU91" s="40"/>
      <c r="AGV91" s="40"/>
      <c r="AGW91" s="40"/>
      <c r="AGX91" s="40"/>
      <c r="AGY91" s="40"/>
      <c r="AGZ91" s="40"/>
      <c r="AHA91" s="40"/>
      <c r="AHB91" s="40"/>
      <c r="AHC91" s="40"/>
      <c r="AHD91" s="40"/>
      <c r="AHE91" s="40"/>
      <c r="AHF91" s="40"/>
      <c r="AHG91" s="40"/>
      <c r="AHH91" s="40"/>
      <c r="AHI91" s="40"/>
      <c r="AHJ91" s="40"/>
      <c r="AHK91" s="40"/>
      <c r="AHL91" s="40"/>
      <c r="AHM91" s="40"/>
      <c r="AHN91" s="40"/>
      <c r="AHO91" s="40"/>
      <c r="AHP91" s="40"/>
      <c r="AHQ91" s="40"/>
      <c r="AHR91" s="40"/>
      <c r="AHS91" s="40"/>
      <c r="AHT91" s="40"/>
      <c r="AHU91" s="40"/>
      <c r="AHV91" s="40"/>
      <c r="AHW91" s="40"/>
      <c r="AHX91" s="40"/>
      <c r="AHY91" s="40"/>
      <c r="AHZ91" s="40"/>
      <c r="AIA91" s="40"/>
      <c r="AIB91" s="40"/>
      <c r="AIC91" s="40"/>
      <c r="AID91" s="40"/>
      <c r="AIE91" s="40"/>
      <c r="AIF91" s="40"/>
      <c r="AIG91" s="40"/>
      <c r="AIH91" s="40"/>
      <c r="AII91" s="40"/>
      <c r="AIJ91" s="40"/>
      <c r="AIK91" s="40"/>
      <c r="AIL91" s="40"/>
      <c r="AIM91" s="40"/>
      <c r="AIN91" s="40"/>
      <c r="AIO91" s="40"/>
      <c r="AIP91" s="40"/>
      <c r="AIQ91" s="40"/>
      <c r="AIR91" s="40"/>
      <c r="AIS91" s="40"/>
      <c r="AIT91" s="40"/>
      <c r="AIU91" s="40"/>
      <c r="AIV91" s="40"/>
      <c r="AIW91" s="40"/>
      <c r="AIX91" s="40"/>
      <c r="AIY91" s="40"/>
      <c r="AIZ91" s="40"/>
      <c r="AJA91" s="40"/>
      <c r="AJB91" s="40"/>
      <c r="AJC91" s="40"/>
      <c r="AJD91" s="40"/>
      <c r="AJE91" s="40"/>
      <c r="AJF91" s="40"/>
      <c r="AJG91" s="40"/>
      <c r="AJH91" s="40"/>
      <c r="AJI91" s="40"/>
      <c r="AJJ91" s="40"/>
      <c r="AJK91" s="40"/>
      <c r="AJL91" s="40"/>
      <c r="AJM91" s="40"/>
      <c r="AJN91" s="40"/>
      <c r="AJO91" s="40"/>
      <c r="AJP91" s="40"/>
      <c r="AJQ91" s="40"/>
      <c r="AJR91" s="40"/>
      <c r="AJS91" s="40"/>
      <c r="AJT91" s="40"/>
      <c r="AJU91" s="40"/>
      <c r="AJV91" s="40"/>
      <c r="AJW91" s="40"/>
      <c r="AJX91" s="40"/>
      <c r="AJY91" s="40"/>
      <c r="AJZ91" s="40"/>
      <c r="AKA91" s="40"/>
      <c r="AKB91" s="40"/>
      <c r="AKC91" s="40"/>
      <c r="AKD91" s="40"/>
      <c r="AKE91" s="40"/>
      <c r="AKF91" s="40"/>
      <c r="AKG91" s="40"/>
      <c r="AKH91" s="40"/>
      <c r="AKI91" s="40"/>
      <c r="AKJ91" s="40"/>
      <c r="AKK91" s="40"/>
      <c r="AKL91" s="40"/>
      <c r="AKM91" s="40"/>
      <c r="AKN91" s="40"/>
      <c r="AKO91" s="40"/>
      <c r="AKP91" s="40"/>
      <c r="AKQ91" s="40"/>
      <c r="AKR91" s="40"/>
      <c r="AKS91" s="40"/>
      <c r="AKT91" s="40"/>
      <c r="AKU91" s="40"/>
      <c r="AKV91" s="40"/>
      <c r="AKW91" s="40"/>
      <c r="AKX91" s="40"/>
      <c r="AKY91" s="40"/>
      <c r="AKZ91" s="40"/>
      <c r="ALA91" s="40"/>
      <c r="ALB91" s="40"/>
      <c r="ALC91" s="40"/>
      <c r="ALD91" s="40"/>
      <c r="ALE91" s="40"/>
      <c r="ALF91" s="40"/>
      <c r="ALG91" s="40"/>
      <c r="ALH91" s="40"/>
      <c r="ALI91" s="40"/>
      <c r="ALJ91" s="40"/>
      <c r="ALK91" s="40"/>
      <c r="ALL91" s="40"/>
      <c r="ALM91" s="40"/>
      <c r="ALN91" s="40"/>
      <c r="ALO91" s="40"/>
      <c r="ALP91" s="40"/>
      <c r="ALQ91" s="40"/>
      <c r="ALR91" s="40"/>
      <c r="ALS91" s="40"/>
      <c r="ALT91" s="40"/>
      <c r="ALU91" s="40"/>
      <c r="ALV91" s="40"/>
      <c r="ALW91" s="40"/>
      <c r="ALX91" s="40"/>
      <c r="ALY91" s="40"/>
      <c r="ALZ91" s="40"/>
      <c r="AMA91" s="40"/>
      <c r="AMB91" s="40"/>
      <c r="AMC91" s="40"/>
      <c r="AMD91" s="40"/>
      <c r="AME91" s="40"/>
      <c r="AMF91" s="40"/>
      <c r="AMG91" s="40"/>
      <c r="AMH91" s="40"/>
      <c r="AMI91" s="40"/>
      <c r="AMJ91" s="40"/>
      <c r="AMK91" s="40"/>
    </row>
    <row r="94" spans="1:1025">
      <c r="N94" s="2"/>
    </row>
    <row r="95" spans="1:1025">
      <c r="B95" s="34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</row>
  </sheetData>
  <mergeCells count="7">
    <mergeCell ref="A1:N1"/>
    <mergeCell ref="A2:N2"/>
    <mergeCell ref="A3:N3"/>
    <mergeCell ref="B88:C88"/>
    <mergeCell ref="D88:F88"/>
    <mergeCell ref="B89:C89"/>
    <mergeCell ref="D89:F89"/>
  </mergeCells>
  <pageMargins left="0.98425196850393704" right="0.39370078740157483" top="0.39370078740157483" bottom="0.39370078740157483" header="0" footer="0"/>
  <pageSetup paperSize="9" scale="10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2024-03-22T04:57:54Z</cp:lastPrinted>
  <dcterms:created xsi:type="dcterms:W3CDTF">2024-03-22T04:57:20Z</dcterms:created>
  <dcterms:modified xsi:type="dcterms:W3CDTF">2024-03-22T04:58:17Z</dcterms:modified>
</cp:coreProperties>
</file>